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mc:AlternateContent xmlns:mc="http://schemas.openxmlformats.org/markup-compatibility/2006">
    <mc:Choice Requires="x15">
      <x15ac:absPath xmlns:x15ac="http://schemas.microsoft.com/office/spreadsheetml/2010/11/ac" url="S:\DOKUMENTI\LENKA DOKUMENTI\FINANCIJSKA IZVJESCA ZA PRORACUNSKE KORISNIKE\DJECIJI VRTIC KRIJESNICA JANKOVCI\2026\"/>
    </mc:Choice>
  </mc:AlternateContent>
  <xr:revisionPtr revIDLastSave="0" documentId="13_ncr:1_{111CA1D1-A25A-40E8-84D3-4494A6B7C789}" xr6:coauthVersionLast="47" xr6:coauthVersionMax="47" xr10:uidLastSave="{00000000-0000-0000-0000-000000000000}"/>
  <bookViews>
    <workbookView xWindow="-120" yWindow="-120" windowWidth="29040" windowHeight="1584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7" i="9" l="1"/>
  <c r="J1477" i="9"/>
  <c r="F347" i="9"/>
  <c r="F346" i="9" s="1"/>
  <c r="F345" i="9"/>
  <c r="F344" i="9"/>
  <c r="F343" i="9"/>
  <c r="F342" i="9"/>
  <c r="F341" i="9" s="1"/>
  <c r="M340" i="9"/>
  <c r="F340" i="9" s="1"/>
  <c r="L340" i="9"/>
  <c r="E340" i="9"/>
  <c r="B340" i="9" s="1"/>
  <c r="H339" i="9"/>
  <c r="G339" i="9"/>
  <c r="F339" i="9"/>
  <c r="E339" i="9"/>
  <c r="F338" i="9"/>
  <c r="F337" i="9"/>
  <c r="H336" i="9"/>
  <c r="F336" i="9"/>
  <c r="F335" i="9"/>
  <c r="H334" i="9"/>
  <c r="G334" i="9"/>
  <c r="E334" i="9" s="1"/>
  <c r="F334" i="9"/>
  <c r="F333" i="9"/>
  <c r="H332" i="9"/>
  <c r="G332" i="9"/>
  <c r="F332" i="9"/>
  <c r="E332" i="9"/>
  <c r="B332" i="9" s="1"/>
  <c r="H331" i="9"/>
  <c r="G331" i="9"/>
  <c r="F331" i="9"/>
  <c r="E331" i="9"/>
  <c r="H330" i="9"/>
  <c r="G330" i="9"/>
  <c r="E330" i="9" s="1"/>
  <c r="F330" i="9"/>
  <c r="H329" i="9"/>
  <c r="G329" i="9"/>
  <c r="F329" i="9"/>
  <c r="H328" i="9"/>
  <c r="G328" i="9"/>
  <c r="F328" i="9"/>
  <c r="H327" i="9"/>
  <c r="G327" i="9"/>
  <c r="F327" i="9"/>
  <c r="E327" i="9"/>
  <c r="H326" i="9"/>
  <c r="G326" i="9"/>
  <c r="F326" i="9"/>
  <c r="H325" i="9"/>
  <c r="G325" i="9"/>
  <c r="F325" i="9"/>
  <c r="H324" i="9"/>
  <c r="G324" i="9"/>
  <c r="F324" i="9"/>
  <c r="E324" i="9"/>
  <c r="B324" i="9" s="1"/>
  <c r="H323" i="9"/>
  <c r="G323" i="9"/>
  <c r="F323" i="9"/>
  <c r="H322" i="9"/>
  <c r="G322" i="9"/>
  <c r="E322" i="9" s="1"/>
  <c r="F322" i="9"/>
  <c r="H321" i="9"/>
  <c r="G321" i="9"/>
  <c r="F321" i="9"/>
  <c r="H320" i="9"/>
  <c r="G320" i="9"/>
  <c r="F320" i="9"/>
  <c r="E320" i="9"/>
  <c r="B320" i="9" s="1"/>
  <c r="H319" i="9"/>
  <c r="G319" i="9"/>
  <c r="F319" i="9"/>
  <c r="H318" i="9"/>
  <c r="G318" i="9"/>
  <c r="E318" i="9" s="1"/>
  <c r="F318" i="9"/>
  <c r="H317" i="9"/>
  <c r="G317" i="9"/>
  <c r="F317" i="9"/>
  <c r="H316" i="9"/>
  <c r="G316" i="9"/>
  <c r="F316" i="9"/>
  <c r="E316" i="9"/>
  <c r="B316" i="9" s="1"/>
  <c r="F315" i="9"/>
  <c r="F314" i="9"/>
  <c r="F313" i="9"/>
  <c r="H312" i="9"/>
  <c r="G312" i="9"/>
  <c r="F312" i="9"/>
  <c r="E312" i="9"/>
  <c r="B312" i="9" s="1"/>
  <c r="H311" i="9"/>
  <c r="G311" i="9"/>
  <c r="F311" i="9"/>
  <c r="H310" i="9"/>
  <c r="G310" i="9"/>
  <c r="E310" i="9" s="1"/>
  <c r="B310" i="9" s="1"/>
  <c r="F310" i="9"/>
  <c r="F309" i="9"/>
  <c r="F308" i="9"/>
  <c r="H307" i="9"/>
  <c r="G307" i="9"/>
  <c r="F307" i="9"/>
  <c r="F306" i="9"/>
  <c r="H305" i="9"/>
  <c r="G305" i="9"/>
  <c r="E305" i="9" s="1"/>
  <c r="B305" i="9" s="1"/>
  <c r="F305" i="9"/>
  <c r="H304" i="9"/>
  <c r="G304" i="9"/>
  <c r="E304" i="9" s="1"/>
  <c r="B304" i="9" s="1"/>
  <c r="F304" i="9"/>
  <c r="H303" i="9"/>
  <c r="E303" i="9" s="1"/>
  <c r="B303" i="9" s="1"/>
  <c r="G303" i="9"/>
  <c r="F303" i="9"/>
  <c r="F302" i="9"/>
  <c r="F301" i="9"/>
  <c r="F300" i="9"/>
  <c r="F299" i="9"/>
  <c r="F297" i="9"/>
  <c r="L296" i="9"/>
  <c r="H296" i="9"/>
  <c r="F296" i="9"/>
  <c r="F295" i="9"/>
  <c r="I294" i="9"/>
  <c r="H294" i="9"/>
  <c r="F294" i="9"/>
  <c r="E293" i="9"/>
  <c r="M292" i="9"/>
  <c r="L292" i="9"/>
  <c r="E292" i="9"/>
  <c r="M291" i="9"/>
  <c r="L291" i="9"/>
  <c r="F291" i="9"/>
  <c r="E291" i="9"/>
  <c r="B291" i="9" s="1"/>
  <c r="M290" i="9"/>
  <c r="L290" i="9"/>
  <c r="F290" i="9" s="1"/>
  <c r="E290" i="9"/>
  <c r="M289" i="9"/>
  <c r="L289" i="9"/>
  <c r="E289" i="9"/>
  <c r="M288" i="9"/>
  <c r="L288" i="9"/>
  <c r="E288" i="9"/>
  <c r="M287" i="9"/>
  <c r="L287" i="9"/>
  <c r="F287" i="9"/>
  <c r="E287" i="9"/>
  <c r="B287" i="9" s="1"/>
  <c r="M286" i="9"/>
  <c r="L286" i="9"/>
  <c r="F286" i="9" s="1"/>
  <c r="E286" i="9"/>
  <c r="M285" i="9"/>
  <c r="L285" i="9"/>
  <c r="E285" i="9"/>
  <c r="M284" i="9"/>
  <c r="L284" i="9"/>
  <c r="E284" i="9"/>
  <c r="M283" i="9"/>
  <c r="L283" i="9"/>
  <c r="F283" i="9"/>
  <c r="E283" i="9"/>
  <c r="B283" i="9" s="1"/>
  <c r="M282" i="9"/>
  <c r="L282" i="9"/>
  <c r="F282" i="9" s="1"/>
  <c r="E282" i="9"/>
  <c r="M281" i="9"/>
  <c r="L281" i="9"/>
  <c r="E281" i="9"/>
  <c r="M280" i="9"/>
  <c r="L280" i="9"/>
  <c r="E280" i="9"/>
  <c r="M279" i="9"/>
  <c r="L279" i="9"/>
  <c r="F279" i="9"/>
  <c r="E279" i="9"/>
  <c r="B279" i="9" s="1"/>
  <c r="M278" i="9"/>
  <c r="L278" i="9"/>
  <c r="F278" i="9" s="1"/>
  <c r="E278" i="9"/>
  <c r="M277" i="9"/>
  <c r="L277" i="9"/>
  <c r="E277" i="9"/>
  <c r="M276" i="9"/>
  <c r="L276" i="9"/>
  <c r="E276" i="9"/>
  <c r="M275" i="9"/>
  <c r="L275" i="9"/>
  <c r="F275" i="9"/>
  <c r="E275" i="9"/>
  <c r="B275" i="9" s="1"/>
  <c r="M274" i="9"/>
  <c r="L274" i="9"/>
  <c r="F274" i="9" s="1"/>
  <c r="E274" i="9"/>
  <c r="M273" i="9"/>
  <c r="L273" i="9"/>
  <c r="E273" i="9"/>
  <c r="M272" i="9"/>
  <c r="L272" i="9"/>
  <c r="E272" i="9"/>
  <c r="M271" i="9"/>
  <c r="L271" i="9"/>
  <c r="F271" i="9"/>
  <c r="E271" i="9"/>
  <c r="B271" i="9" s="1"/>
  <c r="M270" i="9"/>
  <c r="L270" i="9"/>
  <c r="F270" i="9" s="1"/>
  <c r="E270" i="9"/>
  <c r="M269" i="9"/>
  <c r="L269" i="9"/>
  <c r="E269" i="9"/>
  <c r="M268" i="9"/>
  <c r="L268" i="9"/>
  <c r="E268" i="9"/>
  <c r="M267" i="9"/>
  <c r="L267" i="9"/>
  <c r="F267" i="9"/>
  <c r="E267" i="9"/>
  <c r="B267" i="9" s="1"/>
  <c r="M266" i="9"/>
  <c r="L266" i="9"/>
  <c r="F266" i="9" s="1"/>
  <c r="E266" i="9"/>
  <c r="M265" i="9"/>
  <c r="L265" i="9"/>
  <c r="E265" i="9"/>
  <c r="M264" i="9"/>
  <c r="L264" i="9"/>
  <c r="E264" i="9"/>
  <c r="M263" i="9"/>
  <c r="L263" i="9"/>
  <c r="F263" i="9"/>
  <c r="E263" i="9"/>
  <c r="B263" i="9" s="1"/>
  <c r="M262" i="9"/>
  <c r="L262" i="9"/>
  <c r="F262" i="9" s="1"/>
  <c r="E262" i="9"/>
  <c r="M261" i="9"/>
  <c r="L261" i="9"/>
  <c r="E261" i="9"/>
  <c r="M260" i="9"/>
  <c r="L260" i="9"/>
  <c r="E260" i="9"/>
  <c r="M259" i="9"/>
  <c r="L259" i="9"/>
  <c r="F259" i="9"/>
  <c r="E259" i="9"/>
  <c r="B259" i="9" s="1"/>
  <c r="M258" i="9"/>
  <c r="L258" i="9"/>
  <c r="F258" i="9" s="1"/>
  <c r="E258" i="9"/>
  <c r="M257" i="9"/>
  <c r="L257" i="9"/>
  <c r="E257" i="9"/>
  <c r="M256" i="9"/>
  <c r="L256" i="9"/>
  <c r="E256" i="9"/>
  <c r="M255" i="9"/>
  <c r="L255" i="9"/>
  <c r="F255" i="9"/>
  <c r="E255" i="9"/>
  <c r="B255" i="9" s="1"/>
  <c r="M254" i="9"/>
  <c r="L254" i="9"/>
  <c r="F254" i="9" s="1"/>
  <c r="E254" i="9"/>
  <c r="M253" i="9"/>
  <c r="L253" i="9"/>
  <c r="E253" i="9"/>
  <c r="M252" i="9"/>
  <c r="L252" i="9"/>
  <c r="E252" i="9"/>
  <c r="M251" i="9"/>
  <c r="L251" i="9"/>
  <c r="F251" i="9"/>
  <c r="E251" i="9"/>
  <c r="B251" i="9" s="1"/>
  <c r="M250" i="9"/>
  <c r="L250" i="9"/>
  <c r="F250" i="9" s="1"/>
  <c r="E250" i="9"/>
  <c r="M249" i="9"/>
  <c r="L249" i="9"/>
  <c r="E249" i="9"/>
  <c r="M248" i="9"/>
  <c r="L248" i="9"/>
  <c r="E248" i="9"/>
  <c r="M247" i="9"/>
  <c r="L247" i="9"/>
  <c r="F247" i="9"/>
  <c r="E247" i="9"/>
  <c r="B247" i="9" s="1"/>
  <c r="M246" i="9"/>
  <c r="L246" i="9"/>
  <c r="F246" i="9" s="1"/>
  <c r="E246" i="9"/>
  <c r="M245" i="9"/>
  <c r="L245" i="9"/>
  <c r="F245" i="9" s="1"/>
  <c r="B245" i="9" s="1"/>
  <c r="E245" i="9"/>
  <c r="M244" i="9"/>
  <c r="L244" i="9"/>
  <c r="E244" i="9"/>
  <c r="M243" i="9"/>
  <c r="L243" i="9"/>
  <c r="F243" i="9"/>
  <c r="E243" i="9"/>
  <c r="B243" i="9" s="1"/>
  <c r="M242" i="9"/>
  <c r="L242" i="9"/>
  <c r="F242" i="9" s="1"/>
  <c r="E242" i="9"/>
  <c r="M241" i="9"/>
  <c r="L241" i="9"/>
  <c r="E241" i="9"/>
  <c r="M240" i="9"/>
  <c r="L240" i="9"/>
  <c r="E240" i="9"/>
  <c r="M239" i="9"/>
  <c r="F239" i="9" s="1"/>
  <c r="L239" i="9"/>
  <c r="E239" i="9"/>
  <c r="M238" i="9"/>
  <c r="L238" i="9"/>
  <c r="E238" i="9"/>
  <c r="M237" i="9"/>
  <c r="L237" i="9"/>
  <c r="E237" i="9"/>
  <c r="M236" i="9"/>
  <c r="L236" i="9"/>
  <c r="E236" i="9"/>
  <c r="M235" i="9"/>
  <c r="L235" i="9"/>
  <c r="F235" i="9"/>
  <c r="E235" i="9"/>
  <c r="B235" i="9" s="1"/>
  <c r="M234" i="9"/>
  <c r="L234" i="9"/>
  <c r="F234" i="9" s="1"/>
  <c r="E234" i="9"/>
  <c r="M233" i="9"/>
  <c r="L233" i="9"/>
  <c r="E233" i="9"/>
  <c r="M232" i="9"/>
  <c r="L232" i="9"/>
  <c r="E232" i="9"/>
  <c r="M231" i="9"/>
  <c r="L231" i="9"/>
  <c r="F231" i="9"/>
  <c r="E231" i="9"/>
  <c r="B231" i="9" s="1"/>
  <c r="M230" i="9"/>
  <c r="L230" i="9"/>
  <c r="F230" i="9" s="1"/>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G196" i="9"/>
  <c r="E196" i="9" s="1"/>
  <c r="B196" i="9" s="1"/>
  <c r="F196" i="9"/>
  <c r="F195" i="9"/>
  <c r="F194" i="9"/>
  <c r="F193" i="9"/>
  <c r="F192" i="9"/>
  <c r="F191" i="9"/>
  <c r="F190" i="9"/>
  <c r="F189" i="9"/>
  <c r="G188" i="9"/>
  <c r="E188" i="9" s="1"/>
  <c r="B188" i="9" s="1"/>
  <c r="F188" i="9"/>
  <c r="F187" i="9"/>
  <c r="F186" i="9"/>
  <c r="F185" i="9"/>
  <c r="F184" i="9"/>
  <c r="F183" i="9"/>
  <c r="F182" i="9"/>
  <c r="F181" i="9"/>
  <c r="F180" i="9"/>
  <c r="F179" i="9"/>
  <c r="F178" i="9"/>
  <c r="F177" i="9"/>
  <c r="F176" i="9"/>
  <c r="F175" i="9"/>
  <c r="F174" i="9"/>
  <c r="H173" i="9"/>
  <c r="G173" i="9"/>
  <c r="F173" i="9"/>
  <c r="E173" i="9"/>
  <c r="B173" i="9" s="1"/>
  <c r="H172" i="9"/>
  <c r="G172" i="9"/>
  <c r="F172" i="9"/>
  <c r="H171" i="9"/>
  <c r="E171" i="9" s="1"/>
  <c r="G171" i="9"/>
  <c r="F171" i="9"/>
  <c r="B171" i="9"/>
  <c r="H170" i="9"/>
  <c r="G170" i="9"/>
  <c r="F170" i="9"/>
  <c r="E170" i="9"/>
  <c r="B170" i="9" s="1"/>
  <c r="H169" i="9"/>
  <c r="G169" i="9"/>
  <c r="E169" i="9" s="1"/>
  <c r="B169" i="9" s="1"/>
  <c r="F169" i="9"/>
  <c r="H168" i="9"/>
  <c r="G168" i="9"/>
  <c r="E168" i="9" s="1"/>
  <c r="F168" i="9"/>
  <c r="H167" i="9"/>
  <c r="G167" i="9"/>
  <c r="E167" i="9" s="1"/>
  <c r="B167" i="9" s="1"/>
  <c r="F167" i="9"/>
  <c r="H166" i="9"/>
  <c r="E166" i="9" s="1"/>
  <c r="B166" i="9" s="1"/>
  <c r="G166" i="9"/>
  <c r="F166" i="9"/>
  <c r="H165" i="9"/>
  <c r="G165" i="9"/>
  <c r="F165" i="9"/>
  <c r="E165" i="9"/>
  <c r="B165" i="9" s="1"/>
  <c r="H164" i="9"/>
  <c r="G164" i="9"/>
  <c r="F164" i="9"/>
  <c r="H163" i="9"/>
  <c r="E163" i="9" s="1"/>
  <c r="G163" i="9"/>
  <c r="F163" i="9"/>
  <c r="B163" i="9"/>
  <c r="H162" i="9"/>
  <c r="G162" i="9"/>
  <c r="F162" i="9"/>
  <c r="E162" i="9"/>
  <c r="B162" i="9" s="1"/>
  <c r="H161" i="9"/>
  <c r="G161" i="9"/>
  <c r="E161" i="9" s="1"/>
  <c r="F161" i="9"/>
  <c r="H160" i="9"/>
  <c r="G160" i="9"/>
  <c r="E160" i="9" s="1"/>
  <c r="B160" i="9" s="1"/>
  <c r="F160" i="9"/>
  <c r="H159" i="9"/>
  <c r="G159" i="9"/>
  <c r="E159" i="9" s="1"/>
  <c r="B159" i="9" s="1"/>
  <c r="F159" i="9"/>
  <c r="H158" i="9"/>
  <c r="E158" i="9" s="1"/>
  <c r="G158" i="9"/>
  <c r="F158" i="9"/>
  <c r="B158" i="9"/>
  <c r="H157" i="9"/>
  <c r="G157" i="9"/>
  <c r="F157" i="9"/>
  <c r="E157" i="9"/>
  <c r="B157" i="9" s="1"/>
  <c r="F156" i="9"/>
  <c r="H155" i="9"/>
  <c r="G155" i="9"/>
  <c r="E155" i="9" s="1"/>
  <c r="B155" i="9" s="1"/>
  <c r="F155" i="9"/>
  <c r="H154" i="9"/>
  <c r="E154" i="9" s="1"/>
  <c r="G154" i="9"/>
  <c r="F154" i="9"/>
  <c r="B154" i="9"/>
  <c r="H153" i="9"/>
  <c r="G153" i="9"/>
  <c r="F153" i="9"/>
  <c r="E153" i="9"/>
  <c r="B153" i="9" s="1"/>
  <c r="H152" i="9"/>
  <c r="G152" i="9"/>
  <c r="E152" i="9" s="1"/>
  <c r="B152" i="9" s="1"/>
  <c r="F152" i="9"/>
  <c r="H151" i="9"/>
  <c r="G151" i="9"/>
  <c r="E151" i="9" s="1"/>
  <c r="B151" i="9" s="1"/>
  <c r="F151" i="9"/>
  <c r="H150" i="9"/>
  <c r="E150" i="9" s="1"/>
  <c r="G150" i="9"/>
  <c r="F150" i="9"/>
  <c r="B150" i="9"/>
  <c r="H149" i="9"/>
  <c r="G149" i="9"/>
  <c r="F149" i="9"/>
  <c r="E149" i="9"/>
  <c r="B149" i="9" s="1"/>
  <c r="H148" i="9"/>
  <c r="G148" i="9"/>
  <c r="E148" i="9" s="1"/>
  <c r="B148" i="9" s="1"/>
  <c r="F148" i="9"/>
  <c r="H147" i="9"/>
  <c r="G147" i="9"/>
  <c r="E147" i="9" s="1"/>
  <c r="B147" i="9" s="1"/>
  <c r="F147" i="9"/>
  <c r="H146" i="9"/>
  <c r="E146" i="9" s="1"/>
  <c r="G146" i="9"/>
  <c r="F146" i="9"/>
  <c r="B146" i="9"/>
  <c r="H145" i="9"/>
  <c r="G145" i="9"/>
  <c r="F145" i="9"/>
  <c r="E145" i="9"/>
  <c r="B145" i="9" s="1"/>
  <c r="H144" i="9"/>
  <c r="G144" i="9"/>
  <c r="E144" i="9" s="1"/>
  <c r="B144" i="9" s="1"/>
  <c r="F144" i="9"/>
  <c r="H143" i="9"/>
  <c r="G143" i="9"/>
  <c r="E143" i="9" s="1"/>
  <c r="B143" i="9" s="1"/>
  <c r="F143" i="9"/>
  <c r="H142" i="9"/>
  <c r="E142" i="9" s="1"/>
  <c r="G142" i="9"/>
  <c r="F142" i="9"/>
  <c r="B142" i="9"/>
  <c r="H141" i="9"/>
  <c r="G141" i="9"/>
  <c r="F141" i="9"/>
  <c r="E141" i="9"/>
  <c r="B141" i="9" s="1"/>
  <c r="H140" i="9"/>
  <c r="G140" i="9"/>
  <c r="F140" i="9"/>
  <c r="E140" i="9"/>
  <c r="H139" i="9"/>
  <c r="G139" i="9"/>
  <c r="E139" i="9" s="1"/>
  <c r="F139" i="9"/>
  <c r="H138" i="9"/>
  <c r="G138" i="9"/>
  <c r="F138" i="9"/>
  <c r="H137" i="9"/>
  <c r="G137" i="9"/>
  <c r="F137" i="9"/>
  <c r="E137" i="9"/>
  <c r="B137" i="9" s="1"/>
  <c r="H136" i="9"/>
  <c r="G136" i="9"/>
  <c r="F136" i="9"/>
  <c r="E136" i="9"/>
  <c r="H135" i="9"/>
  <c r="G135" i="9"/>
  <c r="E135" i="9" s="1"/>
  <c r="F135" i="9"/>
  <c r="H134" i="9"/>
  <c r="G134" i="9"/>
  <c r="F134" i="9"/>
  <c r="H133" i="9"/>
  <c r="G133" i="9"/>
  <c r="F133" i="9"/>
  <c r="E133" i="9"/>
  <c r="B133" i="9" s="1"/>
  <c r="H132" i="9"/>
  <c r="G132" i="9"/>
  <c r="F132" i="9"/>
  <c r="E132" i="9"/>
  <c r="H131" i="9"/>
  <c r="G131" i="9"/>
  <c r="E131" i="9" s="1"/>
  <c r="F131" i="9"/>
  <c r="H130" i="9"/>
  <c r="G130" i="9"/>
  <c r="F130" i="9"/>
  <c r="H129" i="9"/>
  <c r="G129" i="9"/>
  <c r="F129" i="9"/>
  <c r="E129" i="9"/>
  <c r="B129" i="9" s="1"/>
  <c r="H128" i="9"/>
  <c r="G128" i="9"/>
  <c r="F128" i="9"/>
  <c r="E128" i="9"/>
  <c r="H127" i="9"/>
  <c r="G127" i="9"/>
  <c r="E127" i="9" s="1"/>
  <c r="F127" i="9"/>
  <c r="H126" i="9"/>
  <c r="G126" i="9"/>
  <c r="F126" i="9"/>
  <c r="H125" i="9"/>
  <c r="G125" i="9"/>
  <c r="F125" i="9"/>
  <c r="E125" i="9"/>
  <c r="B125" i="9" s="1"/>
  <c r="H124" i="9"/>
  <c r="G124" i="9"/>
  <c r="F124" i="9"/>
  <c r="E124" i="9"/>
  <c r="H123" i="9"/>
  <c r="G123" i="9"/>
  <c r="E123" i="9" s="1"/>
  <c r="F123" i="9"/>
  <c r="H122" i="9"/>
  <c r="G122" i="9"/>
  <c r="F122" i="9"/>
  <c r="H121" i="9"/>
  <c r="G121" i="9"/>
  <c r="F121" i="9"/>
  <c r="E121" i="9"/>
  <c r="B121" i="9" s="1"/>
  <c r="H120" i="9"/>
  <c r="G120" i="9"/>
  <c r="F120" i="9"/>
  <c r="E120" i="9"/>
  <c r="H119" i="9"/>
  <c r="G119" i="9"/>
  <c r="E119" i="9" s="1"/>
  <c r="F119" i="9"/>
  <c r="H118" i="9"/>
  <c r="G118" i="9"/>
  <c r="F118" i="9"/>
  <c r="H117" i="9"/>
  <c r="G117" i="9"/>
  <c r="F117" i="9"/>
  <c r="E117" i="9"/>
  <c r="B117" i="9" s="1"/>
  <c r="H116" i="9"/>
  <c r="G116" i="9"/>
  <c r="F116" i="9"/>
  <c r="E116" i="9"/>
  <c r="H115" i="9"/>
  <c r="G115" i="9"/>
  <c r="E115" i="9" s="1"/>
  <c r="F115" i="9"/>
  <c r="H114" i="9"/>
  <c r="G114" i="9"/>
  <c r="F114" i="9"/>
  <c r="H113" i="9"/>
  <c r="G113" i="9"/>
  <c r="F113" i="9"/>
  <c r="E113" i="9"/>
  <c r="B113" i="9" s="1"/>
  <c r="H112" i="9"/>
  <c r="G112" i="9"/>
  <c r="F112" i="9"/>
  <c r="E112" i="9"/>
  <c r="H111" i="9"/>
  <c r="G111" i="9"/>
  <c r="E111" i="9" s="1"/>
  <c r="F111" i="9"/>
  <c r="H110" i="9"/>
  <c r="G110" i="9"/>
  <c r="F110" i="9"/>
  <c r="H109" i="9"/>
  <c r="G109" i="9"/>
  <c r="F109" i="9"/>
  <c r="E109" i="9"/>
  <c r="B109" i="9" s="1"/>
  <c r="H108" i="9"/>
  <c r="G108" i="9"/>
  <c r="F108" i="9"/>
  <c r="E108" i="9"/>
  <c r="H107" i="9"/>
  <c r="G107" i="9"/>
  <c r="E107" i="9" s="1"/>
  <c r="F107" i="9"/>
  <c r="H106" i="9"/>
  <c r="G106" i="9"/>
  <c r="F106" i="9"/>
  <c r="H105" i="9"/>
  <c r="G105" i="9"/>
  <c r="F105" i="9"/>
  <c r="E105" i="9"/>
  <c r="B105" i="9" s="1"/>
  <c r="H104" i="9"/>
  <c r="G104" i="9"/>
  <c r="F104" i="9"/>
  <c r="E104" i="9"/>
  <c r="H103" i="9"/>
  <c r="G103" i="9"/>
  <c r="E103" i="9" s="1"/>
  <c r="F103" i="9"/>
  <c r="H102" i="9"/>
  <c r="G102" i="9"/>
  <c r="F102" i="9"/>
  <c r="H101" i="9"/>
  <c r="G101" i="9"/>
  <c r="F101" i="9"/>
  <c r="E101" i="9"/>
  <c r="B101" i="9" s="1"/>
  <c r="H100" i="9"/>
  <c r="G100" i="9"/>
  <c r="F100" i="9"/>
  <c r="E100" i="9"/>
  <c r="H99" i="9"/>
  <c r="G99" i="9"/>
  <c r="E99" i="9" s="1"/>
  <c r="F99" i="9"/>
  <c r="H98" i="9"/>
  <c r="G98" i="9"/>
  <c r="F98" i="9"/>
  <c r="H97" i="9"/>
  <c r="G97" i="9"/>
  <c r="F97" i="9"/>
  <c r="E97" i="9"/>
  <c r="B97" i="9" s="1"/>
  <c r="H96" i="9"/>
  <c r="G96" i="9"/>
  <c r="F96" i="9"/>
  <c r="E96" i="9"/>
  <c r="H95" i="9"/>
  <c r="G95" i="9"/>
  <c r="E95" i="9" s="1"/>
  <c r="F95" i="9"/>
  <c r="H94" i="9"/>
  <c r="G94" i="9"/>
  <c r="F94" i="9"/>
  <c r="H93" i="9"/>
  <c r="G93" i="9"/>
  <c r="F93" i="9"/>
  <c r="E93" i="9"/>
  <c r="B93" i="9" s="1"/>
  <c r="H92" i="9"/>
  <c r="G92" i="9"/>
  <c r="F92" i="9"/>
  <c r="E92" i="9"/>
  <c r="H91" i="9"/>
  <c r="G91" i="9"/>
  <c r="E91" i="9" s="1"/>
  <c r="F91" i="9"/>
  <c r="H90" i="9"/>
  <c r="G90" i="9"/>
  <c r="F90" i="9"/>
  <c r="H89" i="9"/>
  <c r="G89" i="9"/>
  <c r="F89" i="9"/>
  <c r="E89" i="9"/>
  <c r="B89" i="9" s="1"/>
  <c r="H88" i="9"/>
  <c r="G88" i="9"/>
  <c r="F88" i="9"/>
  <c r="E88" i="9"/>
  <c r="H87" i="9"/>
  <c r="G87" i="9"/>
  <c r="E87" i="9" s="1"/>
  <c r="F87" i="9"/>
  <c r="H86" i="9"/>
  <c r="G86" i="9"/>
  <c r="F86" i="9"/>
  <c r="H85" i="9"/>
  <c r="G85" i="9"/>
  <c r="F85" i="9"/>
  <c r="E85" i="9"/>
  <c r="B85" i="9" s="1"/>
  <c r="H84" i="9"/>
  <c r="G84" i="9"/>
  <c r="F84" i="9"/>
  <c r="E84" i="9"/>
  <c r="H83" i="9"/>
  <c r="G83" i="9"/>
  <c r="E83" i="9" s="1"/>
  <c r="F83" i="9"/>
  <c r="H82" i="9"/>
  <c r="G82" i="9"/>
  <c r="F82" i="9"/>
  <c r="H81" i="9"/>
  <c r="G81" i="9"/>
  <c r="F81" i="9"/>
  <c r="E81" i="9"/>
  <c r="B81" i="9" s="1"/>
  <c r="H80" i="9"/>
  <c r="G80" i="9"/>
  <c r="F80" i="9"/>
  <c r="E80" i="9"/>
  <c r="H79" i="9"/>
  <c r="G79" i="9"/>
  <c r="F79" i="9"/>
  <c r="H78" i="9"/>
  <c r="G78" i="9"/>
  <c r="F78" i="9"/>
  <c r="H77" i="9"/>
  <c r="G77" i="9"/>
  <c r="F77" i="9"/>
  <c r="E77" i="9"/>
  <c r="B77" i="9" s="1"/>
  <c r="H76" i="9"/>
  <c r="G76" i="9"/>
  <c r="F76" i="9"/>
  <c r="E76" i="9"/>
  <c r="H75" i="9"/>
  <c r="G75" i="9"/>
  <c r="E75" i="9" s="1"/>
  <c r="F75" i="9"/>
  <c r="H74" i="9"/>
  <c r="G74" i="9"/>
  <c r="F74" i="9"/>
  <c r="H73" i="9"/>
  <c r="G73" i="9"/>
  <c r="F73" i="9"/>
  <c r="E73" i="9"/>
  <c r="B73" i="9" s="1"/>
  <c r="H72" i="9"/>
  <c r="G72" i="9"/>
  <c r="F72" i="9"/>
  <c r="E72" i="9"/>
  <c r="H71" i="9"/>
  <c r="G71" i="9"/>
  <c r="E71" i="9" s="1"/>
  <c r="F71" i="9"/>
  <c r="H70" i="9"/>
  <c r="G70" i="9"/>
  <c r="F70" i="9"/>
  <c r="H69" i="9"/>
  <c r="G69" i="9"/>
  <c r="F69" i="9"/>
  <c r="E69" i="9"/>
  <c r="B69" i="9" s="1"/>
  <c r="H68" i="9"/>
  <c r="G68" i="9"/>
  <c r="F68" i="9"/>
  <c r="E68" i="9"/>
  <c r="H67" i="9"/>
  <c r="G67" i="9"/>
  <c r="E67" i="9" s="1"/>
  <c r="F67" i="9"/>
  <c r="H66" i="9"/>
  <c r="G66" i="9"/>
  <c r="F66" i="9"/>
  <c r="H65" i="9"/>
  <c r="G65" i="9"/>
  <c r="F65" i="9"/>
  <c r="E65" i="9"/>
  <c r="B65" i="9" s="1"/>
  <c r="H64" i="9"/>
  <c r="G64" i="9"/>
  <c r="F64" i="9"/>
  <c r="E64" i="9"/>
  <c r="H63" i="9"/>
  <c r="G63" i="9"/>
  <c r="E63" i="9" s="1"/>
  <c r="F63" i="9"/>
  <c r="H62" i="9"/>
  <c r="G62" i="9"/>
  <c r="F62" i="9"/>
  <c r="H61" i="9"/>
  <c r="G61" i="9"/>
  <c r="F61" i="9"/>
  <c r="E61" i="9"/>
  <c r="B61" i="9" s="1"/>
  <c r="H60" i="9"/>
  <c r="G60" i="9"/>
  <c r="F60" i="9"/>
  <c r="E60" i="9"/>
  <c r="H59" i="9"/>
  <c r="G59" i="9"/>
  <c r="E59" i="9" s="1"/>
  <c r="F59" i="9"/>
  <c r="H58" i="9"/>
  <c r="G58" i="9"/>
  <c r="F58" i="9"/>
  <c r="H57" i="9"/>
  <c r="G57" i="9"/>
  <c r="F57" i="9"/>
  <c r="E57" i="9"/>
  <c r="B57" i="9" s="1"/>
  <c r="H56" i="9"/>
  <c r="G56" i="9"/>
  <c r="F56" i="9"/>
  <c r="E56" i="9"/>
  <c r="H55" i="9"/>
  <c r="G55" i="9"/>
  <c r="E55" i="9" s="1"/>
  <c r="F55" i="9"/>
  <c r="H54" i="9"/>
  <c r="G54" i="9"/>
  <c r="F54" i="9"/>
  <c r="H53" i="9"/>
  <c r="E53" i="9" s="1"/>
  <c r="B53" i="9" s="1"/>
  <c r="G53" i="9"/>
  <c r="F53" i="9"/>
  <c r="H52" i="9"/>
  <c r="E52" i="9" s="1"/>
  <c r="G52" i="9"/>
  <c r="F52" i="9"/>
  <c r="H51" i="9"/>
  <c r="G51" i="9"/>
  <c r="F51" i="9"/>
  <c r="H50" i="9"/>
  <c r="G50" i="9"/>
  <c r="F50" i="9"/>
  <c r="H49" i="9"/>
  <c r="G49" i="9"/>
  <c r="F49" i="9"/>
  <c r="E49" i="9"/>
  <c r="B49" i="9" s="1"/>
  <c r="H48" i="9"/>
  <c r="E48" i="9" s="1"/>
  <c r="G48" i="9"/>
  <c r="F48" i="9"/>
  <c r="H47" i="9"/>
  <c r="G47" i="9"/>
  <c r="E47" i="9" s="1"/>
  <c r="F47" i="9"/>
  <c r="H46" i="9"/>
  <c r="G46" i="9"/>
  <c r="F46" i="9"/>
  <c r="H45" i="9"/>
  <c r="G45" i="9"/>
  <c r="F45" i="9"/>
  <c r="E45" i="9"/>
  <c r="B45" i="9" s="1"/>
  <c r="H44" i="9"/>
  <c r="G44" i="9"/>
  <c r="F44" i="9"/>
  <c r="E44" i="9"/>
  <c r="H43" i="9"/>
  <c r="G43" i="9"/>
  <c r="E43" i="9" s="1"/>
  <c r="F43" i="9"/>
  <c r="H42" i="9"/>
  <c r="G42" i="9"/>
  <c r="F42" i="9"/>
  <c r="H41" i="9"/>
  <c r="G41" i="9"/>
  <c r="F41" i="9"/>
  <c r="E41" i="9"/>
  <c r="B41" i="9" s="1"/>
  <c r="H40" i="9"/>
  <c r="G40" i="9"/>
  <c r="F40" i="9"/>
  <c r="E40" i="9"/>
  <c r="H39" i="9"/>
  <c r="G39" i="9"/>
  <c r="E39" i="9" s="1"/>
  <c r="F39" i="9"/>
  <c r="H38" i="9"/>
  <c r="G38" i="9"/>
  <c r="F38" i="9"/>
  <c r="H37" i="9"/>
  <c r="G37" i="9"/>
  <c r="F37" i="9"/>
  <c r="H36" i="9"/>
  <c r="G36" i="9"/>
  <c r="F36" i="9"/>
  <c r="H35" i="9"/>
  <c r="G35" i="9"/>
  <c r="E35" i="9" s="1"/>
  <c r="F35" i="9"/>
  <c r="H34" i="9"/>
  <c r="G34" i="9"/>
  <c r="F34" i="9"/>
  <c r="H33" i="9"/>
  <c r="G33" i="9"/>
  <c r="F33" i="9"/>
  <c r="E33" i="9"/>
  <c r="B33" i="9" s="1"/>
  <c r="H32" i="9"/>
  <c r="G32" i="9"/>
  <c r="F32" i="9"/>
  <c r="E32" i="9"/>
  <c r="H31" i="9"/>
  <c r="G31" i="9"/>
  <c r="E31" i="9" s="1"/>
  <c r="F31" i="9"/>
  <c r="H30" i="9"/>
  <c r="G30" i="9"/>
  <c r="F30" i="9"/>
  <c r="H29" i="9"/>
  <c r="G29" i="9"/>
  <c r="F29" i="9"/>
  <c r="E29" i="9"/>
  <c r="B29" i="9" s="1"/>
  <c r="H28" i="9"/>
  <c r="G28" i="9"/>
  <c r="F28" i="9"/>
  <c r="E28" i="9"/>
  <c r="H27" i="9"/>
  <c r="G27" i="9"/>
  <c r="E27" i="9" s="1"/>
  <c r="F27" i="9"/>
  <c r="H26" i="9"/>
  <c r="G26" i="9"/>
  <c r="F26" i="9"/>
  <c r="H25" i="9"/>
  <c r="G25" i="9"/>
  <c r="F25" i="9"/>
  <c r="E25" i="9"/>
  <c r="B25" i="9" s="1"/>
  <c r="F24" i="9"/>
  <c r="F4" i="9"/>
  <c r="O3" i="9"/>
  <c r="G296" i="9" s="1"/>
  <c r="E296" i="9" s="1"/>
  <c r="I3" i="9"/>
  <c r="H3" i="9"/>
  <c r="G3" i="9"/>
  <c r="D104" i="8"/>
  <c r="D97" i="8"/>
  <c r="D92" i="8"/>
  <c r="D87" i="8"/>
  <c r="D82" i="8"/>
  <c r="D77" i="8"/>
  <c r="D72" i="8"/>
  <c r="D67" i="8"/>
  <c r="D62" i="8"/>
  <c r="D57" i="8"/>
  <c r="D52" i="8"/>
  <c r="D46" i="8"/>
  <c r="D37" i="8"/>
  <c r="D27" i="8"/>
  <c r="D25" i="8" s="1"/>
  <c r="C1601" i="1" s="1"/>
  <c r="D18" i="8"/>
  <c r="D8" i="8"/>
  <c r="D6" i="8" s="1"/>
  <c r="C1582" i="1" s="1"/>
  <c r="E44" i="7"/>
  <c r="D44" i="7"/>
  <c r="E39" i="7"/>
  <c r="D39" i="7"/>
  <c r="D38" i="7" s="1"/>
  <c r="E38" i="7"/>
  <c r="E30" i="7"/>
  <c r="D30" i="7"/>
  <c r="E23" i="7"/>
  <c r="E22" i="7" s="1"/>
  <c r="D23" i="7"/>
  <c r="D22" i="7"/>
  <c r="H34" i="3" s="1"/>
  <c r="E14" i="7"/>
  <c r="D14" i="7"/>
  <c r="E7" i="7"/>
  <c r="D7" i="7"/>
  <c r="D6" i="7" s="1"/>
  <c r="D5" i="7" s="1"/>
  <c r="E6" i="7"/>
  <c r="E5" i="7"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F115" i="6"/>
  <c r="E115" i="6"/>
  <c r="D115" i="6"/>
  <c r="E114" i="6"/>
  <c r="I30" i="3" s="1"/>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D295" i="5" s="1"/>
  <c r="F295" i="5" s="1"/>
  <c r="E295" i="5"/>
  <c r="F294" i="5"/>
  <c r="F293" i="5"/>
  <c r="F292" i="5"/>
  <c r="F291" i="5"/>
  <c r="E290" i="5"/>
  <c r="D290" i="5"/>
  <c r="F290" i="5" s="1"/>
  <c r="F289" i="5"/>
  <c r="F288" i="5"/>
  <c r="F287" i="5"/>
  <c r="F286" i="5"/>
  <c r="F285" i="5"/>
  <c r="F284" i="5"/>
  <c r="F283" i="5"/>
  <c r="F282" i="5"/>
  <c r="F281" i="5"/>
  <c r="F280" i="5"/>
  <c r="F279" i="5"/>
  <c r="F278" i="5"/>
  <c r="F277" i="5"/>
  <c r="E276" i="5"/>
  <c r="D276" i="5"/>
  <c r="F275" i="5"/>
  <c r="F274" i="5"/>
  <c r="E273" i="5"/>
  <c r="F272" i="5"/>
  <c r="F271" i="5"/>
  <c r="F270" i="5"/>
  <c r="F269" i="5"/>
  <c r="F268" i="5"/>
  <c r="F267" i="5"/>
  <c r="F266" i="5"/>
  <c r="F265" i="5"/>
  <c r="F264" i="5"/>
  <c r="F263" i="5"/>
  <c r="E263" i="5"/>
  <c r="D263" i="5"/>
  <c r="F262" i="5"/>
  <c r="F261" i="5"/>
  <c r="F260" i="5"/>
  <c r="E259" i="5"/>
  <c r="D259" i="5"/>
  <c r="F259" i="5" s="1"/>
  <c r="F258" i="5"/>
  <c r="F257" i="5"/>
  <c r="F256" i="5"/>
  <c r="F255" i="5"/>
  <c r="E255" i="5"/>
  <c r="D255" i="5"/>
  <c r="E254" i="5"/>
  <c r="D254" i="5"/>
  <c r="F253" i="5"/>
  <c r="F252" i="5"/>
  <c r="F251" i="5"/>
  <c r="E251" i="5"/>
  <c r="D251"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E218" i="5" s="1"/>
  <c r="H338" i="9" s="1"/>
  <c r="D219" i="5"/>
  <c r="D218" i="5"/>
  <c r="F217" i="5"/>
  <c r="F216" i="5"/>
  <c r="F215" i="5"/>
  <c r="F214" i="5"/>
  <c r="F213" i="5"/>
  <c r="F212" i="5"/>
  <c r="F211" i="5"/>
  <c r="F210" i="5"/>
  <c r="E210" i="5"/>
  <c r="D210" i="5"/>
  <c r="F209" i="5"/>
  <c r="F208" i="5"/>
  <c r="F207" i="5"/>
  <c r="F206" i="5"/>
  <c r="F205" i="5"/>
  <c r="F204" i="5"/>
  <c r="E203" i="5"/>
  <c r="D203" i="5"/>
  <c r="E202" i="5"/>
  <c r="H337" i="9" s="1"/>
  <c r="F201" i="5"/>
  <c r="F200" i="5"/>
  <c r="F199" i="5"/>
  <c r="F198" i="5"/>
  <c r="F197" i="5"/>
  <c r="F196" i="5"/>
  <c r="E196" i="5"/>
  <c r="D196" i="5"/>
  <c r="G336" i="9" s="1"/>
  <c r="F195" i="5"/>
  <c r="F194" i="5"/>
  <c r="F193" i="5"/>
  <c r="F192" i="5"/>
  <c r="F191" i="5"/>
  <c r="F190" i="5"/>
  <c r="F189" i="5"/>
  <c r="F188" i="5"/>
  <c r="F187" i="5"/>
  <c r="F186" i="5"/>
  <c r="E185" i="5"/>
  <c r="D185" i="5"/>
  <c r="F185" i="5" s="1"/>
  <c r="F184" i="5"/>
  <c r="F183" i="5"/>
  <c r="F182" i="5"/>
  <c r="F181" i="5"/>
  <c r="F180" i="5"/>
  <c r="E180" i="5"/>
  <c r="D180" i="5"/>
  <c r="F179" i="5"/>
  <c r="F178" i="5"/>
  <c r="E177" i="5"/>
  <c r="H335" i="9" s="1"/>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E147" i="5"/>
  <c r="D147" i="5"/>
  <c r="F147" i="5" s="1"/>
  <c r="F146" i="5"/>
  <c r="F145" i="5"/>
  <c r="F144" i="5"/>
  <c r="F143" i="5"/>
  <c r="E143" i="5"/>
  <c r="D143" i="5"/>
  <c r="F142" i="5"/>
  <c r="F141" i="5"/>
  <c r="F140" i="5"/>
  <c r="F139" i="5"/>
  <c r="F138" i="5"/>
  <c r="F137" i="5"/>
  <c r="E136" i="5"/>
  <c r="E135" i="5" s="1"/>
  <c r="D136" i="5"/>
  <c r="F134" i="5"/>
  <c r="F133" i="5"/>
  <c r="F132" i="5"/>
  <c r="F131" i="5"/>
  <c r="F130" i="5"/>
  <c r="F129" i="5"/>
  <c r="F128" i="5"/>
  <c r="E127" i="5"/>
  <c r="E119" i="5" s="1"/>
  <c r="D127" i="5"/>
  <c r="F127" i="5" s="1"/>
  <c r="F126" i="5"/>
  <c r="F125" i="5"/>
  <c r="F124" i="5"/>
  <c r="F123" i="5"/>
  <c r="F122" i="5"/>
  <c r="F121" i="5"/>
  <c r="F120" i="5"/>
  <c r="E120" i="5"/>
  <c r="D120"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3" i="9" s="1"/>
  <c r="D89" i="5"/>
  <c r="G313" i="9" s="1"/>
  <c r="E313" i="9" s="1"/>
  <c r="B313" i="9" s="1"/>
  <c r="F88" i="5"/>
  <c r="E88" i="5"/>
  <c r="D88" i="5"/>
  <c r="F87" i="5"/>
  <c r="F86" i="5"/>
  <c r="F85" i="5"/>
  <c r="F84" i="5"/>
  <c r="F83" i="5"/>
  <c r="F82" i="5"/>
  <c r="E82" i="5"/>
  <c r="D82" i="5"/>
  <c r="F81" i="5"/>
  <c r="F80" i="5"/>
  <c r="F79" i="5"/>
  <c r="F78" i="5"/>
  <c r="F77" i="5"/>
  <c r="F76" i="5"/>
  <c r="E76" i="5"/>
  <c r="D76" i="5"/>
  <c r="F75" i="5"/>
  <c r="F74" i="5"/>
  <c r="F73" i="5"/>
  <c r="F72" i="5"/>
  <c r="E71" i="5"/>
  <c r="D71" i="5"/>
  <c r="F71" i="5" s="1"/>
  <c r="D70"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8" i="5"/>
  <c r="F27" i="5"/>
  <c r="F26" i="5"/>
  <c r="F25" i="5"/>
  <c r="F24" i="5"/>
  <c r="F23" i="5"/>
  <c r="F22" i="5"/>
  <c r="F21" i="5"/>
  <c r="F20" i="5"/>
  <c r="E19" i="5"/>
  <c r="D19" i="5"/>
  <c r="F19" i="5" s="1"/>
  <c r="F18" i="5"/>
  <c r="F17" i="5"/>
  <c r="F16" i="5"/>
  <c r="F15" i="5"/>
  <c r="F14" i="5"/>
  <c r="E13" i="5"/>
  <c r="D13" i="5"/>
  <c r="F13"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E629" i="4" s="1"/>
  <c r="D636" i="4"/>
  <c r="F636" i="4" s="1"/>
  <c r="F635" i="4"/>
  <c r="F634" i="4"/>
  <c r="F633" i="4"/>
  <c r="E633" i="4"/>
  <c r="D633" i="4"/>
  <c r="F632" i="4"/>
  <c r="F631" i="4"/>
  <c r="F630" i="4"/>
  <c r="E630" i="4"/>
  <c r="D630" i="4"/>
  <c r="D629" i="4" s="1"/>
  <c r="F629" i="4" s="1"/>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F603" i="4"/>
  <c r="E603" i="4"/>
  <c r="D603" i="4"/>
  <c r="F602" i="4"/>
  <c r="F601" i="4"/>
  <c r="F600" i="4"/>
  <c r="F599" i="4"/>
  <c r="E598" i="4"/>
  <c r="E597" i="4" s="1"/>
  <c r="D598" i="4"/>
  <c r="F598" i="4" s="1"/>
  <c r="F596" i="4"/>
  <c r="F595" i="4"/>
  <c r="E594" i="4"/>
  <c r="D594" i="4"/>
  <c r="F594" i="4" s="1"/>
  <c r="F593" i="4"/>
  <c r="F592" i="4"/>
  <c r="F591" i="4"/>
  <c r="E591" i="4"/>
  <c r="D591" i="4"/>
  <c r="F590" i="4"/>
  <c r="F589" i="4"/>
  <c r="E589" i="4"/>
  <c r="D589" i="4"/>
  <c r="F588" i="4"/>
  <c r="F587" i="4"/>
  <c r="F586" i="4"/>
  <c r="E585" i="4"/>
  <c r="E584" i="4" s="1"/>
  <c r="D585" i="4"/>
  <c r="F583" i="4"/>
  <c r="F582" i="4"/>
  <c r="E581" i="4"/>
  <c r="D581" i="4"/>
  <c r="F581" i="4" s="1"/>
  <c r="F580" i="4"/>
  <c r="F579" i="4"/>
  <c r="E578" i="4"/>
  <c r="E571" i="4" s="1"/>
  <c r="D578" i="4"/>
  <c r="F578" i="4" s="1"/>
  <c r="F577" i="4"/>
  <c r="F576" i="4"/>
  <c r="F575" i="4"/>
  <c r="E575" i="4"/>
  <c r="D575" i="4"/>
  <c r="F574" i="4"/>
  <c r="F573" i="4"/>
  <c r="F572" i="4"/>
  <c r="E572" i="4"/>
  <c r="D572" i="4"/>
  <c r="D571" i="4" s="1"/>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E536" i="4" s="1"/>
  <c r="D537" i="4"/>
  <c r="F537" i="4" s="1"/>
  <c r="F534" i="4"/>
  <c r="F533" i="4"/>
  <c r="F532" i="4"/>
  <c r="E532" i="4"/>
  <c r="D532" i="4"/>
  <c r="F531" i="4"/>
  <c r="F530" i="4"/>
  <c r="E529" i="4"/>
  <c r="D529" i="4"/>
  <c r="F529" i="4" s="1"/>
  <c r="F528" i="4"/>
  <c r="F527" i="4"/>
  <c r="E526" i="4"/>
  <c r="D526" i="4"/>
  <c r="F526" i="4" s="1"/>
  <c r="F525" i="4"/>
  <c r="F524" i="4"/>
  <c r="F523" i="4"/>
  <c r="E523" i="4"/>
  <c r="E522" i="4" s="1"/>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E491" i="4"/>
  <c r="F490" i="4"/>
  <c r="F489" i="4"/>
  <c r="F488" i="4"/>
  <c r="E488" i="4"/>
  <c r="D488" i="4"/>
  <c r="F487" i="4"/>
  <c r="F486" i="4"/>
  <c r="F485" i="4"/>
  <c r="E485" i="4"/>
  <c r="D485" i="4"/>
  <c r="F484" i="4"/>
  <c r="F483" i="4"/>
  <c r="F482" i="4"/>
  <c r="F481" i="4"/>
  <c r="F480" i="4"/>
  <c r="E480" i="4"/>
  <c r="D480" i="4"/>
  <c r="E479" i="4"/>
  <c r="D479" i="4"/>
  <c r="F479" i="4" s="1"/>
  <c r="F478" i="4"/>
  <c r="F477" i="4"/>
  <c r="F476" i="4"/>
  <c r="E476" i="4"/>
  <c r="E466" i="4" s="1"/>
  <c r="D476" i="4"/>
  <c r="F475" i="4"/>
  <c r="F474" i="4"/>
  <c r="F473" i="4"/>
  <c r="E473" i="4"/>
  <c r="H180" i="9" s="1"/>
  <c r="D473" i="4"/>
  <c r="F472" i="4"/>
  <c r="F471" i="4"/>
  <c r="E470" i="4"/>
  <c r="D470" i="4"/>
  <c r="F470" i="4" s="1"/>
  <c r="F469" i="4"/>
  <c r="F468" i="4"/>
  <c r="E467" i="4"/>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F432" i="4" s="1"/>
  <c r="F428" i="4"/>
  <c r="E428" i="4"/>
  <c r="D428" i="4"/>
  <c r="E427" i="4"/>
  <c r="E648" i="4" s="1"/>
  <c r="D427" i="4"/>
  <c r="E426" i="4"/>
  <c r="D426" i="4"/>
  <c r="F421" i="4"/>
  <c r="F420" i="4"/>
  <c r="F419" i="4"/>
  <c r="F416" i="4"/>
  <c r="F415" i="4"/>
  <c r="F414" i="4"/>
  <c r="F413" i="4"/>
  <c r="E412" i="4"/>
  <c r="D412" i="4"/>
  <c r="F412" i="4" s="1"/>
  <c r="F411" i="4"/>
  <c r="E410" i="4"/>
  <c r="D410" i="4"/>
  <c r="F410" i="4" s="1"/>
  <c r="F409" i="4"/>
  <c r="F408" i="4"/>
  <c r="E407" i="4"/>
  <c r="E406" i="4" s="1"/>
  <c r="D407" i="4"/>
  <c r="F407" i="4" s="1"/>
  <c r="D406" i="4"/>
  <c r="F406" i="4" s="1"/>
  <c r="F405" i="4"/>
  <c r="F404" i="4"/>
  <c r="F403" i="4"/>
  <c r="F402" i="4"/>
  <c r="F401"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8" i="4"/>
  <c r="F377" i="4"/>
  <c r="F376" i="4"/>
  <c r="F375" i="4"/>
  <c r="E374" i="4"/>
  <c r="D374" i="4"/>
  <c r="F372" i="4"/>
  <c r="F371" i="4"/>
  <c r="F370" i="4"/>
  <c r="F369" i="4"/>
  <c r="F368" i="4"/>
  <c r="F367" i="4"/>
  <c r="E366" i="4"/>
  <c r="D366" i="4"/>
  <c r="F366" i="4" s="1"/>
  <c r="F365" i="4"/>
  <c r="F364" i="4"/>
  <c r="F363" i="4"/>
  <c r="F362" i="4"/>
  <c r="E362" i="4"/>
  <c r="D362" i="4"/>
  <c r="E361" i="4"/>
  <c r="D361" i="4"/>
  <c r="F361" i="4" s="1"/>
  <c r="F359" i="4"/>
  <c r="E358" i="4"/>
  <c r="D358" i="4"/>
  <c r="F358" i="4" s="1"/>
  <c r="F357" i="4"/>
  <c r="F356" i="4"/>
  <c r="E355" i="4"/>
  <c r="E354" i="4" s="1"/>
  <c r="D355" i="4"/>
  <c r="F355" i="4" s="1"/>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E327" i="4"/>
  <c r="E321" i="4" s="1"/>
  <c r="D327" i="4"/>
  <c r="F327" i="4" s="1"/>
  <c r="F326" i="4"/>
  <c r="F325" i="4"/>
  <c r="F324" i="4"/>
  <c r="F323" i="4"/>
  <c r="E322" i="4"/>
  <c r="D322" i="4"/>
  <c r="F320" i="4"/>
  <c r="F319" i="4"/>
  <c r="F318" i="4"/>
  <c r="F317" i="4"/>
  <c r="F316" i="4"/>
  <c r="F315" i="4"/>
  <c r="E314" i="4"/>
  <c r="D314" i="4"/>
  <c r="F314" i="4" s="1"/>
  <c r="F313" i="4"/>
  <c r="F312" i="4"/>
  <c r="F311" i="4"/>
  <c r="F310" i="4"/>
  <c r="E310" i="4"/>
  <c r="D310" i="4"/>
  <c r="E309" i="4"/>
  <c r="E308" i="4" s="1"/>
  <c r="D309" i="4"/>
  <c r="F309" i="4" s="1"/>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E273" i="4" s="1"/>
  <c r="D269" i="1" s="1"/>
  <c r="D278" i="4"/>
  <c r="F277" i="4"/>
  <c r="F276" i="4"/>
  <c r="F275" i="4"/>
  <c r="F274" i="4"/>
  <c r="E274" i="4"/>
  <c r="D274" i="4"/>
  <c r="F272" i="4"/>
  <c r="F271" i="4"/>
  <c r="F270" i="4"/>
  <c r="E269" i="4"/>
  <c r="D269" i="4"/>
  <c r="F269" i="4" s="1"/>
  <c r="F268" i="4"/>
  <c r="F267" i="4"/>
  <c r="F266" i="4"/>
  <c r="F265" i="4"/>
  <c r="F264" i="4"/>
  <c r="E263" i="4"/>
  <c r="E262" i="4" s="1"/>
  <c r="D258" i="1" s="1"/>
  <c r="D263" i="4"/>
  <c r="F261" i="4"/>
  <c r="F260" i="4"/>
  <c r="F259" i="4"/>
  <c r="F258" i="4"/>
  <c r="F257" i="4"/>
  <c r="E257" i="4"/>
  <c r="D257" i="4"/>
  <c r="F256" i="4"/>
  <c r="F255" i="4"/>
  <c r="F254" i="4"/>
  <c r="E254" i="4"/>
  <c r="D254" i="4"/>
  <c r="F253" i="4"/>
  <c r="F252" i="4"/>
  <c r="F251" i="4"/>
  <c r="E250" i="4"/>
  <c r="D250" i="4"/>
  <c r="F250" i="4" s="1"/>
  <c r="F249" i="4"/>
  <c r="F248" i="4"/>
  <c r="F247" i="4"/>
  <c r="F246" i="4"/>
  <c r="E246" i="4"/>
  <c r="D246" i="4"/>
  <c r="F245" i="4"/>
  <c r="F244" i="4"/>
  <c r="F243" i="4"/>
  <c r="E242" i="4"/>
  <c r="E230" i="4" s="1"/>
  <c r="D226" i="1" s="1"/>
  <c r="D242" i="4"/>
  <c r="F242" i="4" s="1"/>
  <c r="F241" i="4"/>
  <c r="F240" i="4"/>
  <c r="F239" i="4"/>
  <c r="F238" i="4"/>
  <c r="E237" i="4"/>
  <c r="D237" i="4"/>
  <c r="F237" i="4" s="1"/>
  <c r="F236" i="4"/>
  <c r="F235" i="4"/>
  <c r="E234" i="4"/>
  <c r="D234" i="4"/>
  <c r="F234" i="4" s="1"/>
  <c r="F233" i="4"/>
  <c r="F232" i="4"/>
  <c r="F231" i="4"/>
  <c r="E231" i="4"/>
  <c r="D231" i="4"/>
  <c r="D230" i="4"/>
  <c r="F230" i="4" s="1"/>
  <c r="F229" i="4"/>
  <c r="F228" i="4"/>
  <c r="F227" i="4"/>
  <c r="F226" i="4"/>
  <c r="E225" i="4"/>
  <c r="D225" i="4"/>
  <c r="F225" i="4" s="1"/>
  <c r="F224" i="4"/>
  <c r="F223" i="4"/>
  <c r="E222" i="4"/>
  <c r="E221" i="4" s="1"/>
  <c r="D222" i="4"/>
  <c r="F222" i="4" s="1"/>
  <c r="F220" i="4"/>
  <c r="F219" i="4"/>
  <c r="F218" i="4"/>
  <c r="F217" i="4"/>
  <c r="F216" i="4"/>
  <c r="E216" i="4"/>
  <c r="D216" i="4"/>
  <c r="F215" i="4"/>
  <c r="F214" i="4"/>
  <c r="F213" i="4"/>
  <c r="F212" i="4"/>
  <c r="F211" i="4"/>
  <c r="F210" i="4"/>
  <c r="F209" i="4"/>
  <c r="E208" i="4"/>
  <c r="D208" i="4"/>
  <c r="F208" i="4" s="1"/>
  <c r="F207" i="4"/>
  <c r="F206" i="4"/>
  <c r="F205" i="4"/>
  <c r="F204" i="4"/>
  <c r="E203" i="4"/>
  <c r="D203" i="4"/>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E170" i="4"/>
  <c r="D166" i="1" s="1"/>
  <c r="D170" i="4"/>
  <c r="F169" i="4"/>
  <c r="F168" i="4"/>
  <c r="F167" i="4"/>
  <c r="F166" i="4"/>
  <c r="E165" i="4"/>
  <c r="F165" i="4" s="1"/>
  <c r="D165" i="4"/>
  <c r="D164" i="4"/>
  <c r="F163" i="4"/>
  <c r="F162" i="4"/>
  <c r="F161" i="4"/>
  <c r="E160" i="4"/>
  <c r="F160" i="4" s="1"/>
  <c r="D160" i="4"/>
  <c r="F159" i="4"/>
  <c r="F158" i="4"/>
  <c r="F157" i="4"/>
  <c r="F156" i="4"/>
  <c r="F155" i="4"/>
  <c r="E154" i="4"/>
  <c r="F154" i="4" s="1"/>
  <c r="D154" i="4"/>
  <c r="E153" i="4"/>
  <c r="F153" i="4" s="1"/>
  <c r="D153" i="4"/>
  <c r="F151" i="4"/>
  <c r="F150" i="4"/>
  <c r="F149" i="4"/>
  <c r="F148" i="4"/>
  <c r="F147" i="4"/>
  <c r="F146" i="4"/>
  <c r="F145" i="4"/>
  <c r="F144" i="4"/>
  <c r="F143" i="4"/>
  <c r="F142" i="4"/>
  <c r="F141" i="4"/>
  <c r="E141" i="4"/>
  <c r="E140" i="4" s="1"/>
  <c r="D136" i="1" s="1"/>
  <c r="D141" i="4"/>
  <c r="D140" i="4"/>
  <c r="F140" i="4" s="1"/>
  <c r="F139" i="4"/>
  <c r="F138" i="4"/>
  <c r="F137" i="4"/>
  <c r="F136" i="4"/>
  <c r="E135" i="4"/>
  <c r="E134" i="4" s="1"/>
  <c r="D130" i="1" s="1"/>
  <c r="D135" i="4"/>
  <c r="F133" i="4"/>
  <c r="F132" i="4"/>
  <c r="F131" i="4"/>
  <c r="F130" i="4"/>
  <c r="F129" i="4"/>
  <c r="E129" i="4"/>
  <c r="D129" i="4"/>
  <c r="F128" i="4"/>
  <c r="F127" i="4"/>
  <c r="F126" i="4"/>
  <c r="E126" i="4"/>
  <c r="D126" i="4"/>
  <c r="F125" i="4"/>
  <c r="E125" i="4"/>
  <c r="D125" i="4"/>
  <c r="F124" i="4"/>
  <c r="F123" i="4"/>
  <c r="F122" i="4"/>
  <c r="F121" i="4"/>
  <c r="E120" i="4"/>
  <c r="D120" i="4"/>
  <c r="F120" i="4" s="1"/>
  <c r="F119" i="4"/>
  <c r="F118" i="4"/>
  <c r="F117" i="4"/>
  <c r="F116" i="4"/>
  <c r="F115" i="4"/>
  <c r="F114" i="4"/>
  <c r="F113" i="4"/>
  <c r="F112" i="4"/>
  <c r="E112" i="4"/>
  <c r="D112" i="4"/>
  <c r="F111" i="4"/>
  <c r="F110" i="4"/>
  <c r="F109" i="4"/>
  <c r="F108" i="4"/>
  <c r="F107" i="4"/>
  <c r="E107" i="4"/>
  <c r="E106" i="4" s="1"/>
  <c r="D102" i="1" s="1"/>
  <c r="H102" i="1" s="1"/>
  <c r="D107" i="4"/>
  <c r="D106" i="4"/>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D83" i="4"/>
  <c r="E82" i="4"/>
  <c r="D82" i="4"/>
  <c r="F82" i="4" s="1"/>
  <c r="F81" i="4"/>
  <c r="F80" i="4"/>
  <c r="F79" i="4"/>
  <c r="F78" i="4"/>
  <c r="E77" i="4"/>
  <c r="D77" i="4"/>
  <c r="F77" i="4" s="1"/>
  <c r="F76" i="4"/>
  <c r="F75" i="4"/>
  <c r="E74" i="4"/>
  <c r="D74" i="4"/>
  <c r="F74" i="4" s="1"/>
  <c r="F73" i="4"/>
  <c r="F72" i="4"/>
  <c r="F71" i="4"/>
  <c r="E71" i="4"/>
  <c r="D71" i="4"/>
  <c r="F70" i="4"/>
  <c r="F69" i="4"/>
  <c r="E68" i="4"/>
  <c r="F68" i="4" s="1"/>
  <c r="D68" i="4"/>
  <c r="F67" i="4"/>
  <c r="F66" i="4"/>
  <c r="F65" i="4"/>
  <c r="E64" i="4"/>
  <c r="E49" i="4" s="1"/>
  <c r="D45" i="1" s="1"/>
  <c r="D64" i="4"/>
  <c r="F63" i="4"/>
  <c r="F62" i="4"/>
  <c r="F61" i="4"/>
  <c r="E61" i="4"/>
  <c r="D61" i="4"/>
  <c r="F60" i="4"/>
  <c r="F59" i="4"/>
  <c r="F58" i="4"/>
  <c r="E58" i="4"/>
  <c r="D58" i="4"/>
  <c r="F57" i="4"/>
  <c r="F56" i="4"/>
  <c r="F55" i="4"/>
  <c r="F54" i="4"/>
  <c r="F53" i="4"/>
  <c r="E53" i="4"/>
  <c r="D53" i="4"/>
  <c r="F52" i="4"/>
  <c r="F51" i="4"/>
  <c r="F50" i="4"/>
  <c r="E50" i="4"/>
  <c r="D50" i="4"/>
  <c r="F48" i="4"/>
  <c r="F47" i="4"/>
  <c r="F46" i="4"/>
  <c r="F45" i="4"/>
  <c r="E44" i="4"/>
  <c r="E43" i="4" s="1"/>
  <c r="D44" i="4"/>
  <c r="F44" i="4" s="1"/>
  <c r="D43" i="4"/>
  <c r="F43" i="4" s="1"/>
  <c r="F42" i="4"/>
  <c r="F41" i="4"/>
  <c r="F40" i="4"/>
  <c r="F39" i="4"/>
  <c r="E39" i="4"/>
  <c r="D39" i="4"/>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F8" i="4"/>
  <c r="E8" i="4"/>
  <c r="D8" i="4"/>
  <c r="E7" i="4"/>
  <c r="G41" i="3"/>
  <c r="B41" i="3"/>
  <c r="G40" i="3"/>
  <c r="B40" i="3"/>
  <c r="G39" i="3"/>
  <c r="B39" i="3"/>
  <c r="H38" i="3"/>
  <c r="G38" i="3"/>
  <c r="B38" i="3"/>
  <c r="I36" i="3"/>
  <c r="H36" i="3"/>
  <c r="G36" i="3"/>
  <c r="B36" i="3"/>
  <c r="I35" i="3"/>
  <c r="H35" i="3"/>
  <c r="G35" i="3"/>
  <c r="B35" i="3"/>
  <c r="I34" i="3"/>
  <c r="G34" i="3"/>
  <c r="B34" i="3"/>
  <c r="I33" i="3"/>
  <c r="G33" i="3"/>
  <c r="B33" i="3"/>
  <c r="G31" i="3"/>
  <c r="B31" i="3"/>
  <c r="G30" i="3"/>
  <c r="B30" i="3"/>
  <c r="I29" i="3"/>
  <c r="H29" i="3"/>
  <c r="G29" i="3"/>
  <c r="B29" i="3"/>
  <c r="G28" i="3"/>
  <c r="B28" i="3"/>
  <c r="I27" i="3"/>
  <c r="H27" i="3"/>
  <c r="G27" i="3"/>
  <c r="B27" i="3"/>
  <c r="G25" i="3"/>
  <c r="B25" i="3"/>
  <c r="G24" i="3"/>
  <c r="B24" i="3"/>
  <c r="G23" i="3"/>
  <c r="B23" i="3"/>
  <c r="G22" i="3"/>
  <c r="B22" i="3"/>
  <c r="G20" i="3"/>
  <c r="B20" i="3"/>
  <c r="G19" i="3"/>
  <c r="B19" i="3"/>
  <c r="G18" i="3"/>
  <c r="B18" i="3"/>
  <c r="G17" i="3"/>
  <c r="B17" i="3"/>
  <c r="H10" i="3" a="1"/>
  <c r="H10" i="3" s="1"/>
  <c r="L3" i="9" s="1"/>
  <c r="H1685" i="1"/>
  <c r="C1685" i="1"/>
  <c r="G1685" i="1" s="1"/>
  <c r="H1684" i="1"/>
  <c r="G1684" i="1"/>
  <c r="C1684" i="1"/>
  <c r="G1683" i="1"/>
  <c r="C1683" i="1"/>
  <c r="H1683" i="1" s="1"/>
  <c r="G1682" i="1"/>
  <c r="C1682" i="1"/>
  <c r="H1682" i="1" s="1"/>
  <c r="C1681" i="1"/>
  <c r="G1681" i="1" s="1"/>
  <c r="H1679" i="1"/>
  <c r="C1679" i="1"/>
  <c r="G1679" i="1" s="1"/>
  <c r="C1678" i="1"/>
  <c r="H1678" i="1" s="1"/>
  <c r="C1677" i="1"/>
  <c r="G1677" i="1" s="1"/>
  <c r="H1676" i="1"/>
  <c r="G1676" i="1"/>
  <c r="C1676" i="1"/>
  <c r="C1675" i="1"/>
  <c r="H1675" i="1" s="1"/>
  <c r="C1674" i="1"/>
  <c r="H1674" i="1" s="1"/>
  <c r="C1673" i="1"/>
  <c r="G1673" i="1" s="1"/>
  <c r="H1672" i="1"/>
  <c r="G1672" i="1"/>
  <c r="C1672" i="1"/>
  <c r="H1671" i="1"/>
  <c r="C1671" i="1"/>
  <c r="G1671" i="1" s="1"/>
  <c r="C1670" i="1"/>
  <c r="H1670" i="1" s="1"/>
  <c r="C1669" i="1"/>
  <c r="G1669" i="1" s="1"/>
  <c r="H1668" i="1"/>
  <c r="G1668" i="1"/>
  <c r="C1668" i="1"/>
  <c r="C1667" i="1"/>
  <c r="H1667" i="1" s="1"/>
  <c r="C1666" i="1"/>
  <c r="H1666" i="1" s="1"/>
  <c r="C1665" i="1"/>
  <c r="G1665" i="1" s="1"/>
  <c r="H1664" i="1"/>
  <c r="G1664" i="1"/>
  <c r="C1664" i="1"/>
  <c r="H1663" i="1"/>
  <c r="C1663" i="1"/>
  <c r="G1663" i="1" s="1"/>
  <c r="C1662" i="1"/>
  <c r="H1662" i="1" s="1"/>
  <c r="C1661" i="1"/>
  <c r="G1661" i="1" s="1"/>
  <c r="H1660" i="1"/>
  <c r="G1660" i="1"/>
  <c r="C1660" i="1"/>
  <c r="C1659" i="1"/>
  <c r="H1659" i="1" s="1"/>
  <c r="C1658" i="1"/>
  <c r="H1658" i="1" s="1"/>
  <c r="C1657" i="1"/>
  <c r="G1657" i="1" s="1"/>
  <c r="H1656" i="1"/>
  <c r="G1656" i="1"/>
  <c r="C1656" i="1"/>
  <c r="H1655" i="1"/>
  <c r="C1655" i="1"/>
  <c r="G1655" i="1" s="1"/>
  <c r="C1654" i="1"/>
  <c r="H1654" i="1" s="1"/>
  <c r="C1653" i="1"/>
  <c r="G1653" i="1" s="1"/>
  <c r="H1652" i="1"/>
  <c r="G1652" i="1"/>
  <c r="C1652" i="1"/>
  <c r="C1651" i="1"/>
  <c r="H1651" i="1" s="1"/>
  <c r="C1650" i="1"/>
  <c r="H1650" i="1" s="1"/>
  <c r="C1649" i="1"/>
  <c r="G1649" i="1" s="1"/>
  <c r="H1648" i="1"/>
  <c r="G1648" i="1"/>
  <c r="C1648" i="1"/>
  <c r="H1647" i="1"/>
  <c r="C1647" i="1"/>
  <c r="G1647" i="1" s="1"/>
  <c r="C1646" i="1"/>
  <c r="H1646" i="1" s="1"/>
  <c r="C1645" i="1"/>
  <c r="G1645" i="1" s="1"/>
  <c r="H1644" i="1"/>
  <c r="G1644" i="1"/>
  <c r="C1644" i="1"/>
  <c r="C1643" i="1"/>
  <c r="H1643" i="1" s="1"/>
  <c r="C1642" i="1"/>
  <c r="H1642" i="1" s="1"/>
  <c r="C1641" i="1"/>
  <c r="G1641" i="1" s="1"/>
  <c r="H1640" i="1"/>
  <c r="G1640" i="1"/>
  <c r="C1640" i="1"/>
  <c r="H1639" i="1"/>
  <c r="C1639" i="1"/>
  <c r="G1639" i="1" s="1"/>
  <c r="C1638" i="1"/>
  <c r="H1638" i="1" s="1"/>
  <c r="C1637" i="1"/>
  <c r="G1637" i="1" s="1"/>
  <c r="H1636" i="1"/>
  <c r="G1636" i="1"/>
  <c r="C1636" i="1"/>
  <c r="C1635" i="1"/>
  <c r="H1635" i="1" s="1"/>
  <c r="C1634" i="1"/>
  <c r="H1634" i="1" s="1"/>
  <c r="C1633" i="1"/>
  <c r="G1633" i="1" s="1"/>
  <c r="H1632" i="1"/>
  <c r="G1632" i="1"/>
  <c r="C1632" i="1"/>
  <c r="H1631" i="1"/>
  <c r="C1631" i="1"/>
  <c r="G1631" i="1" s="1"/>
  <c r="C1630" i="1"/>
  <c r="H1630" i="1" s="1"/>
  <c r="C1629" i="1"/>
  <c r="G1629" i="1" s="1"/>
  <c r="H1628" i="1"/>
  <c r="G1628" i="1"/>
  <c r="C1628" i="1"/>
  <c r="C1626" i="1"/>
  <c r="H1626" i="1" s="1"/>
  <c r="C1625" i="1"/>
  <c r="G1625" i="1" s="1"/>
  <c r="H1624" i="1"/>
  <c r="G1624" i="1"/>
  <c r="C1624" i="1"/>
  <c r="H1623" i="1"/>
  <c r="C1623" i="1"/>
  <c r="G1623" i="1" s="1"/>
  <c r="C1622" i="1"/>
  <c r="H1622" i="1" s="1"/>
  <c r="H1619" i="1"/>
  <c r="G1619" i="1"/>
  <c r="C1619" i="1"/>
  <c r="G1618" i="1"/>
  <c r="C1618" i="1"/>
  <c r="H1618" i="1" s="1"/>
  <c r="H1617" i="1"/>
  <c r="C1617" i="1"/>
  <c r="G1617" i="1" s="1"/>
  <c r="H1616" i="1"/>
  <c r="G1616" i="1"/>
  <c r="C1616" i="1"/>
  <c r="G1615" i="1"/>
  <c r="C1615" i="1"/>
  <c r="H1615" i="1" s="1"/>
  <c r="G1614" i="1"/>
  <c r="C1614" i="1"/>
  <c r="H1614" i="1" s="1"/>
  <c r="H1613" i="1"/>
  <c r="C1613" i="1"/>
  <c r="G1613" i="1" s="1"/>
  <c r="C1612" i="1"/>
  <c r="H1612" i="1" s="1"/>
  <c r="H1611" i="1"/>
  <c r="G1611" i="1"/>
  <c r="C1611" i="1"/>
  <c r="G1610" i="1"/>
  <c r="C1610" i="1"/>
  <c r="H1610" i="1" s="1"/>
  <c r="H1609" i="1"/>
  <c r="C1609" i="1"/>
  <c r="G1609" i="1" s="1"/>
  <c r="H1608" i="1"/>
  <c r="G1608" i="1"/>
  <c r="C1608" i="1"/>
  <c r="G1607" i="1"/>
  <c r="C1607" i="1"/>
  <c r="H1607" i="1" s="1"/>
  <c r="C1606" i="1"/>
  <c r="H1606" i="1" s="1"/>
  <c r="C1605" i="1"/>
  <c r="G1605" i="1" s="1"/>
  <c r="C1604" i="1"/>
  <c r="H1604" i="1" s="1"/>
  <c r="C1603" i="1"/>
  <c r="H1603" i="1" s="1"/>
  <c r="G1602" i="1"/>
  <c r="C1602" i="1"/>
  <c r="H1602" i="1" s="1"/>
  <c r="H1600" i="1"/>
  <c r="G1600" i="1"/>
  <c r="C1600" i="1"/>
  <c r="G1599" i="1"/>
  <c r="C1599" i="1"/>
  <c r="H1599" i="1" s="1"/>
  <c r="G1598" i="1"/>
  <c r="C1598" i="1"/>
  <c r="H1598" i="1" s="1"/>
  <c r="H1597" i="1"/>
  <c r="C1597" i="1"/>
  <c r="G1597" i="1" s="1"/>
  <c r="H1596" i="1"/>
  <c r="G1596" i="1"/>
  <c r="C1596" i="1"/>
  <c r="H1595" i="1"/>
  <c r="G1595" i="1"/>
  <c r="C1595" i="1"/>
  <c r="G1594" i="1"/>
  <c r="C1594" i="1"/>
  <c r="H1594" i="1" s="1"/>
  <c r="C1593" i="1"/>
  <c r="G1593" i="1" s="1"/>
  <c r="H1592" i="1"/>
  <c r="G1592" i="1"/>
  <c r="C1592" i="1"/>
  <c r="G1591" i="1"/>
  <c r="C1591" i="1"/>
  <c r="H1591" i="1" s="1"/>
  <c r="G1590" i="1"/>
  <c r="C1590" i="1"/>
  <c r="H1590" i="1" s="1"/>
  <c r="H1589" i="1"/>
  <c r="C1589" i="1"/>
  <c r="G1589" i="1" s="1"/>
  <c r="H1588" i="1"/>
  <c r="G1588" i="1"/>
  <c r="C1588" i="1"/>
  <c r="C1587" i="1"/>
  <c r="H1587" i="1" s="1"/>
  <c r="C1586" i="1"/>
  <c r="H1586" i="1" s="1"/>
  <c r="H1585" i="1"/>
  <c r="C1585" i="1"/>
  <c r="G1585" i="1" s="1"/>
  <c r="C1584" i="1"/>
  <c r="H1584" i="1" s="1"/>
  <c r="G1583" i="1"/>
  <c r="C1583" i="1"/>
  <c r="H1583" i="1" s="1"/>
  <c r="H1581" i="1"/>
  <c r="C1581" i="1"/>
  <c r="G1581" i="1" s="1"/>
  <c r="G1580" i="1"/>
  <c r="I1580" i="1" s="1"/>
  <c r="D1580" i="1"/>
  <c r="C1580" i="1"/>
  <c r="H1580" i="1" s="1"/>
  <c r="H1579" i="1"/>
  <c r="G1579" i="1"/>
  <c r="I1579" i="1" s="1"/>
  <c r="D1579" i="1"/>
  <c r="C1579" i="1"/>
  <c r="J1579" i="1" s="1"/>
  <c r="D1578" i="1"/>
  <c r="C1578" i="1"/>
  <c r="H1578" i="1" s="1"/>
  <c r="H1577" i="1"/>
  <c r="D1577" i="1"/>
  <c r="C1577" i="1"/>
  <c r="J1577" i="1" s="1"/>
  <c r="H1576" i="1"/>
  <c r="D1576" i="1"/>
  <c r="C1576" i="1"/>
  <c r="G1576" i="1" s="1"/>
  <c r="G1575" i="1"/>
  <c r="I1575" i="1" s="1"/>
  <c r="D1575" i="1"/>
  <c r="C1575" i="1"/>
  <c r="H1575" i="1" s="1"/>
  <c r="H1574" i="1"/>
  <c r="G1574" i="1"/>
  <c r="I1574" i="1" s="1"/>
  <c r="D1574" i="1"/>
  <c r="C1574" i="1"/>
  <c r="J1574" i="1" s="1"/>
  <c r="D1573" i="1"/>
  <c r="C1573" i="1"/>
  <c r="H1573" i="1" s="1"/>
  <c r="H1572" i="1"/>
  <c r="D1572" i="1"/>
  <c r="C1572" i="1"/>
  <c r="J1572" i="1" s="1"/>
  <c r="H1571" i="1"/>
  <c r="D1571" i="1"/>
  <c r="C1571" i="1"/>
  <c r="G1571" i="1" s="1"/>
  <c r="H1570" i="1"/>
  <c r="D1570" i="1"/>
  <c r="C1570" i="1"/>
  <c r="G1570" i="1" s="1"/>
  <c r="G1569" i="1"/>
  <c r="I1569" i="1" s="1"/>
  <c r="D1569" i="1"/>
  <c r="C1569" i="1"/>
  <c r="H1569" i="1" s="1"/>
  <c r="H1568" i="1"/>
  <c r="G1568" i="1"/>
  <c r="I1568" i="1" s="1"/>
  <c r="D1568" i="1"/>
  <c r="C1568" i="1"/>
  <c r="J1568" i="1" s="1"/>
  <c r="D1567" i="1"/>
  <c r="C1567" i="1"/>
  <c r="H1567" i="1" s="1"/>
  <c r="H1566" i="1"/>
  <c r="D1566" i="1"/>
  <c r="C1566" i="1"/>
  <c r="J1566" i="1" s="1"/>
  <c r="G1565" i="1"/>
  <c r="I1565" i="1" s="1"/>
  <c r="D1565" i="1"/>
  <c r="C1565" i="1"/>
  <c r="H1565" i="1" s="1"/>
  <c r="H1564" i="1"/>
  <c r="G1564" i="1"/>
  <c r="I1564" i="1" s="1"/>
  <c r="D1564" i="1"/>
  <c r="C1564" i="1"/>
  <c r="J1564" i="1" s="1"/>
  <c r="D1563" i="1"/>
  <c r="C1563" i="1"/>
  <c r="H1563" i="1" s="1"/>
  <c r="D1562" i="1"/>
  <c r="G1562" i="1" s="1"/>
  <c r="C1562" i="1"/>
  <c r="D1561" i="1"/>
  <c r="C1561" i="1"/>
  <c r="J1561" i="1" s="1"/>
  <c r="D1560" i="1"/>
  <c r="C1560" i="1"/>
  <c r="G1560" i="1" s="1"/>
  <c r="G1559" i="1"/>
  <c r="D1559" i="1"/>
  <c r="C1559" i="1"/>
  <c r="J1559" i="1" s="1"/>
  <c r="D1558" i="1"/>
  <c r="C1558" i="1"/>
  <c r="H1558" i="1" s="1"/>
  <c r="G1557" i="1"/>
  <c r="D1557" i="1"/>
  <c r="C1557" i="1"/>
  <c r="J1557" i="1" s="1"/>
  <c r="D1556" i="1"/>
  <c r="C1556" i="1"/>
  <c r="H1556" i="1" s="1"/>
  <c r="D1555" i="1"/>
  <c r="C1555" i="1"/>
  <c r="H1555" i="1" s="1"/>
  <c r="D1554" i="1"/>
  <c r="C1554" i="1"/>
  <c r="H1554" i="1" s="1"/>
  <c r="G1553" i="1"/>
  <c r="D1553" i="1"/>
  <c r="C1553" i="1"/>
  <c r="J1553" i="1" s="1"/>
  <c r="D1552" i="1"/>
  <c r="C1552" i="1"/>
  <c r="H1552" i="1" s="1"/>
  <c r="G1551" i="1"/>
  <c r="D1551" i="1"/>
  <c r="C1551" i="1"/>
  <c r="J1551" i="1" s="1"/>
  <c r="D1550" i="1"/>
  <c r="C1550" i="1"/>
  <c r="H1550" i="1" s="1"/>
  <c r="G1549" i="1"/>
  <c r="D1549" i="1"/>
  <c r="C1549" i="1"/>
  <c r="J1549" i="1" s="1"/>
  <c r="D1548" i="1"/>
  <c r="C1548" i="1"/>
  <c r="H1548" i="1" s="1"/>
  <c r="G1547" i="1"/>
  <c r="D1547" i="1"/>
  <c r="C1547" i="1"/>
  <c r="J1547" i="1" s="1"/>
  <c r="H1546" i="1"/>
  <c r="D1546" i="1"/>
  <c r="G1546" i="1" s="1"/>
  <c r="C1546" i="1"/>
  <c r="J1546" i="1" s="1"/>
  <c r="D1545" i="1"/>
  <c r="H1545" i="1" s="1"/>
  <c r="C1545" i="1"/>
  <c r="G1545" i="1" s="1"/>
  <c r="H1544" i="1"/>
  <c r="D1544" i="1"/>
  <c r="G1544" i="1" s="1"/>
  <c r="I1544" i="1" s="1"/>
  <c r="C1544" i="1"/>
  <c r="D1543" i="1"/>
  <c r="H1543" i="1" s="1"/>
  <c r="C1543" i="1"/>
  <c r="G1543" i="1" s="1"/>
  <c r="H1542" i="1"/>
  <c r="D1542" i="1"/>
  <c r="G1542" i="1" s="1"/>
  <c r="I1542" i="1" s="1"/>
  <c r="C1542" i="1"/>
  <c r="D1541" i="1"/>
  <c r="H1541" i="1" s="1"/>
  <c r="C1541" i="1"/>
  <c r="G1541" i="1" s="1"/>
  <c r="H1540" i="1"/>
  <c r="D1540" i="1"/>
  <c r="G1540" i="1" s="1"/>
  <c r="I1540" i="1" s="1"/>
  <c r="C1540" i="1"/>
  <c r="H1539" i="1"/>
  <c r="D1539" i="1"/>
  <c r="G1539" i="1" s="1"/>
  <c r="C1539" i="1"/>
  <c r="H1538" i="1"/>
  <c r="D1538" i="1"/>
  <c r="G1538" i="1" s="1"/>
  <c r="C1538" i="1"/>
  <c r="H1537" i="1"/>
  <c r="D1537" i="1"/>
  <c r="G1537" i="1" s="1"/>
  <c r="C1537" i="1"/>
  <c r="H1535" i="1"/>
  <c r="D1535" i="1"/>
  <c r="G1535" i="1" s="1"/>
  <c r="C1535" i="1"/>
  <c r="H1534" i="1"/>
  <c r="D1534" i="1"/>
  <c r="G1534" i="1" s="1"/>
  <c r="C1534" i="1"/>
  <c r="H1533" i="1"/>
  <c r="D1533" i="1"/>
  <c r="G1533" i="1" s="1"/>
  <c r="C1533" i="1"/>
  <c r="H1532" i="1"/>
  <c r="D1532" i="1"/>
  <c r="G1532" i="1" s="1"/>
  <c r="C1532" i="1"/>
  <c r="H1531" i="1"/>
  <c r="D1531" i="1"/>
  <c r="G1531" i="1" s="1"/>
  <c r="C1531" i="1"/>
  <c r="H1530" i="1"/>
  <c r="D1530" i="1"/>
  <c r="G1530" i="1" s="1"/>
  <c r="C1530" i="1"/>
  <c r="H1529" i="1"/>
  <c r="D1529" i="1"/>
  <c r="G1529" i="1" s="1"/>
  <c r="C1529" i="1"/>
  <c r="H1528" i="1"/>
  <c r="D1528" i="1"/>
  <c r="G1528" i="1" s="1"/>
  <c r="C1528" i="1"/>
  <c r="H1527" i="1"/>
  <c r="D1527" i="1"/>
  <c r="G1527" i="1" s="1"/>
  <c r="C1527" i="1"/>
  <c r="H1526" i="1"/>
  <c r="D1526" i="1"/>
  <c r="G1526" i="1" s="1"/>
  <c r="C1526" i="1"/>
  <c r="H1525" i="1"/>
  <c r="D1525" i="1"/>
  <c r="G1525" i="1" s="1"/>
  <c r="C1525" i="1"/>
  <c r="D1524" i="1"/>
  <c r="H1523" i="1"/>
  <c r="D1523" i="1"/>
  <c r="G1523" i="1" s="1"/>
  <c r="C1523" i="1"/>
  <c r="H1522" i="1"/>
  <c r="D1522" i="1"/>
  <c r="G1522" i="1" s="1"/>
  <c r="C1522" i="1"/>
  <c r="H1521" i="1"/>
  <c r="D1521" i="1"/>
  <c r="G1521" i="1" s="1"/>
  <c r="C1521" i="1"/>
  <c r="H1520" i="1"/>
  <c r="D1520" i="1"/>
  <c r="G1520" i="1" s="1"/>
  <c r="C1520" i="1"/>
  <c r="H1519" i="1"/>
  <c r="D1519" i="1"/>
  <c r="G1519" i="1" s="1"/>
  <c r="C1519" i="1"/>
  <c r="H1518" i="1"/>
  <c r="D1518" i="1"/>
  <c r="G1518" i="1" s="1"/>
  <c r="C1518" i="1"/>
  <c r="H1517" i="1"/>
  <c r="D1517" i="1"/>
  <c r="G1517" i="1" s="1"/>
  <c r="C1517" i="1"/>
  <c r="H1516" i="1"/>
  <c r="D1516" i="1"/>
  <c r="G1516" i="1" s="1"/>
  <c r="C1516" i="1"/>
  <c r="H1515" i="1"/>
  <c r="D1515" i="1"/>
  <c r="G1515" i="1" s="1"/>
  <c r="C1515" i="1"/>
  <c r="H1514" i="1"/>
  <c r="D1514" i="1"/>
  <c r="G1514" i="1" s="1"/>
  <c r="C1514" i="1"/>
  <c r="H1513" i="1"/>
  <c r="D1513" i="1"/>
  <c r="G1513" i="1" s="1"/>
  <c r="C1513" i="1"/>
  <c r="H1512" i="1"/>
  <c r="D1512" i="1"/>
  <c r="G1512" i="1" s="1"/>
  <c r="C1512" i="1"/>
  <c r="H1511" i="1"/>
  <c r="D1511" i="1"/>
  <c r="G1511" i="1" s="1"/>
  <c r="C1511" i="1"/>
  <c r="H1510" i="1"/>
  <c r="D1510" i="1"/>
  <c r="G1510" i="1" s="1"/>
  <c r="C1510" i="1"/>
  <c r="D1509" i="1"/>
  <c r="H1508" i="1"/>
  <c r="D1508" i="1"/>
  <c r="G1508" i="1" s="1"/>
  <c r="C1508" i="1"/>
  <c r="H1507" i="1"/>
  <c r="D1507" i="1"/>
  <c r="G1507" i="1" s="1"/>
  <c r="C1507" i="1"/>
  <c r="H1506" i="1"/>
  <c r="D1506" i="1"/>
  <c r="G1506" i="1" s="1"/>
  <c r="C1506" i="1"/>
  <c r="H1505" i="1"/>
  <c r="D1505" i="1"/>
  <c r="G1505" i="1" s="1"/>
  <c r="C1505" i="1"/>
  <c r="H1504" i="1"/>
  <c r="D1504" i="1"/>
  <c r="G1504" i="1" s="1"/>
  <c r="C1504" i="1"/>
  <c r="H1503" i="1"/>
  <c r="D1503" i="1"/>
  <c r="G1503" i="1" s="1"/>
  <c r="C1503" i="1"/>
  <c r="H1502" i="1"/>
  <c r="D1502" i="1"/>
  <c r="G1502" i="1" s="1"/>
  <c r="C1502" i="1"/>
  <c r="H1501" i="1"/>
  <c r="D1501" i="1"/>
  <c r="G1501" i="1" s="1"/>
  <c r="C1501" i="1"/>
  <c r="H1500" i="1"/>
  <c r="D1500" i="1"/>
  <c r="G1500" i="1" s="1"/>
  <c r="C1500" i="1"/>
  <c r="H1499" i="1"/>
  <c r="D1499" i="1"/>
  <c r="G1499" i="1" s="1"/>
  <c r="C1499" i="1"/>
  <c r="H1498" i="1"/>
  <c r="D1498" i="1"/>
  <c r="G1498" i="1" s="1"/>
  <c r="C1498" i="1"/>
  <c r="H1497" i="1"/>
  <c r="D1497" i="1"/>
  <c r="G1497" i="1" s="1"/>
  <c r="C1497" i="1"/>
  <c r="H1496" i="1"/>
  <c r="D1496" i="1"/>
  <c r="G1496" i="1" s="1"/>
  <c r="C1496" i="1"/>
  <c r="H1495" i="1"/>
  <c r="G1495" i="1"/>
  <c r="D1495"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H1485" i="1"/>
  <c r="G1485" i="1"/>
  <c r="D1485" i="1"/>
  <c r="C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H1431" i="1"/>
  <c r="G1431" i="1"/>
  <c r="D1431" i="1"/>
  <c r="C1431"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D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D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D1181"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2" i="1"/>
  <c r="G1152" i="1"/>
  <c r="D1152" i="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D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6" i="1"/>
  <c r="G1016" i="1"/>
  <c r="D1016" i="1"/>
  <c r="C1016" i="1"/>
  <c r="H1015" i="1"/>
  <c r="G1015" i="1"/>
  <c r="D1015" i="1"/>
  <c r="C1015" i="1"/>
  <c r="H1014" i="1"/>
  <c r="G1014" i="1"/>
  <c r="D1014" i="1"/>
  <c r="C1014" i="1"/>
  <c r="H1013" i="1"/>
  <c r="G1013" i="1"/>
  <c r="D1013" i="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D830" i="1"/>
  <c r="G830" i="1" s="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D677" i="1"/>
  <c r="G677" i="1" s="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D651" i="1"/>
  <c r="G651" i="1" s="1"/>
  <c r="C651" i="1"/>
  <c r="H650" i="1"/>
  <c r="G650" i="1"/>
  <c r="D650" i="1"/>
  <c r="C650" i="1"/>
  <c r="D649" i="1"/>
  <c r="H649" i="1" s="1"/>
  <c r="C649" i="1"/>
  <c r="D648" i="1"/>
  <c r="H648" i="1" s="1"/>
  <c r="C648" i="1"/>
  <c r="D647" i="1"/>
  <c r="H647" i="1" s="1"/>
  <c r="C647" i="1"/>
  <c r="G646" i="1"/>
  <c r="D646" i="1"/>
  <c r="H646" i="1" s="1"/>
  <c r="C646" i="1"/>
  <c r="H645" i="1"/>
  <c r="G645" i="1"/>
  <c r="D645" i="1"/>
  <c r="C645" i="1"/>
  <c r="D642" i="1"/>
  <c r="D636" i="1"/>
  <c r="H636" i="1" s="1"/>
  <c r="C636" i="1"/>
  <c r="G635"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D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G423" i="1"/>
  <c r="D423" i="1"/>
  <c r="H423" i="1" s="1"/>
  <c r="C423" i="1"/>
  <c r="H422" i="1"/>
  <c r="G422" i="1"/>
  <c r="D422" i="1"/>
  <c r="C422" i="1"/>
  <c r="H421" i="1"/>
  <c r="G421" i="1"/>
  <c r="D421" i="1"/>
  <c r="C421" i="1"/>
  <c r="G416" i="1"/>
  <c r="D416" i="1"/>
  <c r="H416" i="1" s="1"/>
  <c r="C416" i="1"/>
  <c r="H415" i="1"/>
  <c r="G415" i="1"/>
  <c r="D415" i="1"/>
  <c r="C415" i="1"/>
  <c r="H414" i="1"/>
  <c r="G414" i="1"/>
  <c r="D414" i="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4" i="1"/>
  <c r="G354" i="1"/>
  <c r="D354" i="1"/>
  <c r="C354" i="1"/>
  <c r="H353" i="1"/>
  <c r="G353" i="1"/>
  <c r="D353" i="1"/>
  <c r="C353" i="1"/>
  <c r="H352" i="1"/>
  <c r="G352" i="1"/>
  <c r="D352" i="1"/>
  <c r="C352" i="1"/>
  <c r="H351" i="1"/>
  <c r="G351" i="1"/>
  <c r="D351" i="1"/>
  <c r="C351" i="1"/>
  <c r="H350" i="1"/>
  <c r="G350" i="1"/>
  <c r="D350" i="1"/>
  <c r="C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D303" i="1"/>
  <c r="H302" i="1"/>
  <c r="G302" i="1"/>
  <c r="D302" i="1"/>
  <c r="C302" i="1"/>
  <c r="H301" i="1"/>
  <c r="G301" i="1"/>
  <c r="D301" i="1"/>
  <c r="C301" i="1"/>
  <c r="H300" i="1"/>
  <c r="G300" i="1"/>
  <c r="D300" i="1"/>
  <c r="C300" i="1"/>
  <c r="D299" i="1"/>
  <c r="H299" i="1" s="1"/>
  <c r="C299" i="1"/>
  <c r="H298"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8" i="1"/>
  <c r="G268" i="1"/>
  <c r="D268" i="1"/>
  <c r="C268" i="1"/>
  <c r="H267" i="1"/>
  <c r="G267" i="1"/>
  <c r="D267" i="1"/>
  <c r="C267" i="1"/>
  <c r="H266" i="1"/>
  <c r="G266" i="1"/>
  <c r="D266" i="1"/>
  <c r="C266" i="1"/>
  <c r="H265" i="1"/>
  <c r="G265" i="1"/>
  <c r="D265" i="1"/>
  <c r="C265" i="1"/>
  <c r="H264" i="1"/>
  <c r="G264" i="1"/>
  <c r="D264" i="1"/>
  <c r="C264" i="1"/>
  <c r="H263" i="1"/>
  <c r="G263" i="1"/>
  <c r="D263" i="1"/>
  <c r="C263" i="1"/>
  <c r="D262" i="1"/>
  <c r="H262" i="1" s="1"/>
  <c r="C262" i="1"/>
  <c r="H261" i="1"/>
  <c r="G261" i="1"/>
  <c r="D261" i="1"/>
  <c r="C261" i="1"/>
  <c r="H260" i="1"/>
  <c r="G260" i="1"/>
  <c r="D260" i="1"/>
  <c r="C260" i="1"/>
  <c r="C259"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C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7" i="1"/>
  <c r="G197" i="1" s="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D190" i="1"/>
  <c r="H190" i="1" s="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D183" i="1"/>
  <c r="G183" i="1" s="1"/>
  <c r="C183" i="1"/>
  <c r="H182" i="1"/>
  <c r="D182" i="1"/>
  <c r="G182" i="1" s="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D167" i="1"/>
  <c r="G167" i="1" s="1"/>
  <c r="C167" i="1"/>
  <c r="C166" i="1"/>
  <c r="H165" i="1"/>
  <c r="G165" i="1"/>
  <c r="D165" i="1"/>
  <c r="C165" i="1"/>
  <c r="H164" i="1"/>
  <c r="D164" i="1"/>
  <c r="G164" i="1" s="1"/>
  <c r="C164" i="1"/>
  <c r="H163" i="1"/>
  <c r="G163" i="1"/>
  <c r="D163" i="1"/>
  <c r="C163" i="1"/>
  <c r="H162" i="1"/>
  <c r="D162" i="1"/>
  <c r="G162" i="1" s="1"/>
  <c r="C162" i="1"/>
  <c r="G161" i="1"/>
  <c r="D161" i="1"/>
  <c r="H161" i="1" s="1"/>
  <c r="C161" i="1"/>
  <c r="C160"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D151" i="1"/>
  <c r="G151" i="1" s="1"/>
  <c r="C151" i="1"/>
  <c r="D150" i="1"/>
  <c r="G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C136" i="1"/>
  <c r="H135" i="1"/>
  <c r="G135" i="1"/>
  <c r="D135" i="1"/>
  <c r="C135" i="1"/>
  <c r="H134" i="1"/>
  <c r="G134" i="1"/>
  <c r="D134" i="1"/>
  <c r="C134" i="1"/>
  <c r="H133" i="1"/>
  <c r="G133" i="1"/>
  <c r="D133" i="1"/>
  <c r="C133" i="1"/>
  <c r="H132" i="1"/>
  <c r="D132" i="1"/>
  <c r="G132" i="1" s="1"/>
  <c r="C132" i="1"/>
  <c r="H131" i="1"/>
  <c r="D131" i="1"/>
  <c r="G131" i="1" s="1"/>
  <c r="C131"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D65" i="1"/>
  <c r="H65" i="1" s="1"/>
  <c r="C65" i="1"/>
  <c r="D64" i="1"/>
  <c r="H64" i="1" s="1"/>
  <c r="C64" i="1"/>
  <c r="H63" i="1"/>
  <c r="G63" i="1"/>
  <c r="D63" i="1"/>
  <c r="C63" i="1"/>
  <c r="D62" i="1"/>
  <c r="G62" i="1" s="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328" i="9" l="1"/>
  <c r="B328" i="9" s="1"/>
  <c r="E311" i="9"/>
  <c r="E319" i="9"/>
  <c r="B319" i="9" s="1"/>
  <c r="H1681" i="1"/>
  <c r="G1606" i="1"/>
  <c r="G1612" i="1"/>
  <c r="G1587" i="1"/>
  <c r="H1605" i="1"/>
  <c r="G1603" i="1"/>
  <c r="G1601" i="1"/>
  <c r="H1601" i="1"/>
  <c r="G1604" i="1"/>
  <c r="H1593" i="1"/>
  <c r="G1584" i="1"/>
  <c r="G1586" i="1"/>
  <c r="H1582" i="1"/>
  <c r="G1582" i="1"/>
  <c r="G190" i="1"/>
  <c r="H197" i="1"/>
  <c r="D259" i="1"/>
  <c r="H259" i="1" s="1"/>
  <c r="H62" i="1"/>
  <c r="F238" i="9"/>
  <c r="G648" i="1"/>
  <c r="G647" i="1"/>
  <c r="G649" i="1"/>
  <c r="E307" i="9"/>
  <c r="E37" i="9"/>
  <c r="B37" i="9" s="1"/>
  <c r="E323" i="9"/>
  <c r="B323" i="9" s="1"/>
  <c r="E36" i="9"/>
  <c r="B36" i="9" s="1"/>
  <c r="E326" i="9"/>
  <c r="B296" i="9"/>
  <c r="G636" i="1"/>
  <c r="G299" i="1"/>
  <c r="G259" i="1"/>
  <c r="G262" i="1"/>
  <c r="E79" i="9"/>
  <c r="B79" i="9" s="1"/>
  <c r="E202" i="4"/>
  <c r="D198" i="1" s="1"/>
  <c r="F240" i="9"/>
  <c r="B240" i="9" s="1"/>
  <c r="F241" i="9"/>
  <c r="B241" i="9" s="1"/>
  <c r="H174" i="1"/>
  <c r="G174" i="1"/>
  <c r="B239" i="9"/>
  <c r="E51" i="9"/>
  <c r="G166" i="1"/>
  <c r="H166" i="1"/>
  <c r="F170" i="4"/>
  <c r="E164" i="4"/>
  <c r="D160" i="1" s="1"/>
  <c r="D149" i="1"/>
  <c r="H150" i="1"/>
  <c r="G102" i="1"/>
  <c r="G108" i="1"/>
  <c r="G113" i="1"/>
  <c r="F236" i="9"/>
  <c r="B236" i="9" s="1"/>
  <c r="G65" i="1"/>
  <c r="G64" i="1"/>
  <c r="I1541" i="1"/>
  <c r="I1543" i="1"/>
  <c r="E6" i="4"/>
  <c r="I1545" i="1"/>
  <c r="J1541" i="1"/>
  <c r="J1543" i="1"/>
  <c r="J1545" i="1"/>
  <c r="J1563" i="1"/>
  <c r="J1567" i="1"/>
  <c r="J1573" i="1"/>
  <c r="J1578" i="1"/>
  <c r="F106" i="4"/>
  <c r="F322" i="4"/>
  <c r="D321" i="4"/>
  <c r="F467" i="4"/>
  <c r="D466" i="4"/>
  <c r="G345" i="9"/>
  <c r="E345" i="9" s="1"/>
  <c r="H33" i="3"/>
  <c r="I41" i="3"/>
  <c r="C1680" i="1"/>
  <c r="H1547" i="1"/>
  <c r="I1547" i="1" s="1"/>
  <c r="J1548" i="1"/>
  <c r="H1549" i="1"/>
  <c r="I1549" i="1" s="1"/>
  <c r="J1550" i="1"/>
  <c r="H1551" i="1"/>
  <c r="I1551" i="1" s="1"/>
  <c r="J1552" i="1"/>
  <c r="H1553" i="1"/>
  <c r="I1553" i="1" s="1"/>
  <c r="J1556" i="1"/>
  <c r="H1557" i="1"/>
  <c r="I1557" i="1" s="1"/>
  <c r="J1558" i="1"/>
  <c r="H1559" i="1"/>
  <c r="I1559" i="1" s="1"/>
  <c r="H1562" i="1"/>
  <c r="G1566" i="1"/>
  <c r="I1566" i="1" s="1"/>
  <c r="G1572" i="1"/>
  <c r="I1572" i="1" s="1"/>
  <c r="G1577" i="1"/>
  <c r="I1577" i="1" s="1"/>
  <c r="G1622" i="1"/>
  <c r="H1625" i="1"/>
  <c r="G1630" i="1"/>
  <c r="H1633" i="1"/>
  <c r="G1635" i="1"/>
  <c r="G1638" i="1"/>
  <c r="H1641" i="1"/>
  <c r="G1643" i="1"/>
  <c r="G1646" i="1"/>
  <c r="H1649" i="1"/>
  <c r="G1651" i="1"/>
  <c r="G1654" i="1"/>
  <c r="H1657" i="1"/>
  <c r="G1659" i="1"/>
  <c r="G1662" i="1"/>
  <c r="H1665" i="1"/>
  <c r="G1667" i="1"/>
  <c r="G1670" i="1"/>
  <c r="H1673" i="1"/>
  <c r="G1675" i="1"/>
  <c r="G1678" i="1"/>
  <c r="G192" i="9"/>
  <c r="E192" i="9" s="1"/>
  <c r="B192" i="9" s="1"/>
  <c r="F17" i="4"/>
  <c r="D7" i="4"/>
  <c r="D49" i="4"/>
  <c r="F64" i="4"/>
  <c r="F178" i="4"/>
  <c r="F203" i="4"/>
  <c r="D202" i="4"/>
  <c r="F263" i="4"/>
  <c r="D262" i="4"/>
  <c r="D273" i="4"/>
  <c r="F278" i="4"/>
  <c r="D354" i="4"/>
  <c r="F379" i="4"/>
  <c r="D648" i="4"/>
  <c r="F427" i="4"/>
  <c r="E431" i="4"/>
  <c r="D522" i="4"/>
  <c r="D536" i="4"/>
  <c r="F585" i="4"/>
  <c r="D584" i="4"/>
  <c r="J1540" i="1"/>
  <c r="J1542" i="1"/>
  <c r="J1544" i="1"/>
  <c r="G1548" i="1"/>
  <c r="I1548" i="1" s="1"/>
  <c r="G1550" i="1"/>
  <c r="I1550" i="1" s="1"/>
  <c r="G1552" i="1"/>
  <c r="I1552" i="1" s="1"/>
  <c r="G1554" i="1"/>
  <c r="G1555" i="1"/>
  <c r="G1556" i="1"/>
  <c r="I1556" i="1" s="1"/>
  <c r="G1558" i="1"/>
  <c r="I1558" i="1" s="1"/>
  <c r="G1561" i="1"/>
  <c r="G1563" i="1"/>
  <c r="I1563" i="1" s="1"/>
  <c r="J1565" i="1"/>
  <c r="G1567" i="1"/>
  <c r="I1567" i="1" s="1"/>
  <c r="J1569" i="1"/>
  <c r="G1573" i="1"/>
  <c r="I1573" i="1" s="1"/>
  <c r="J1575" i="1"/>
  <c r="G1578" i="1"/>
  <c r="I1578" i="1" s="1"/>
  <c r="J1580" i="1"/>
  <c r="F135" i="4"/>
  <c r="D134" i="4"/>
  <c r="E373" i="4"/>
  <c r="D368" i="1" s="1"/>
  <c r="F492" i="4"/>
  <c r="D491" i="4"/>
  <c r="H1560" i="1"/>
  <c r="I1560" i="1" s="1"/>
  <c r="J1560" i="1"/>
  <c r="H1561" i="1"/>
  <c r="G1626" i="1"/>
  <c r="H1629" i="1"/>
  <c r="G1634" i="1"/>
  <c r="H1637" i="1"/>
  <c r="G1642" i="1"/>
  <c r="H1645" i="1"/>
  <c r="G1650" i="1"/>
  <c r="H1653" i="1"/>
  <c r="G1658" i="1"/>
  <c r="H1661" i="1"/>
  <c r="G1666" i="1"/>
  <c r="H1669" i="1"/>
  <c r="G1674" i="1"/>
  <c r="H1677" i="1"/>
  <c r="F194" i="4"/>
  <c r="D221" i="4"/>
  <c r="E360" i="4"/>
  <c r="E417" i="4" s="1"/>
  <c r="D412" i="1" s="1"/>
  <c r="F374" i="4"/>
  <c r="D373" i="4"/>
  <c r="F426" i="4"/>
  <c r="D647" i="4"/>
  <c r="D431" i="4"/>
  <c r="E535" i="4"/>
  <c r="F70" i="5"/>
  <c r="E250" i="5"/>
  <c r="F254" i="5"/>
  <c r="D250" i="5"/>
  <c r="D273" i="5"/>
  <c r="F276" i="5"/>
  <c r="E647" i="4"/>
  <c r="D641" i="1" s="1"/>
  <c r="D597" i="4"/>
  <c r="E12" i="5"/>
  <c r="D1017" i="1" s="1"/>
  <c r="F136" i="5"/>
  <c r="D135" i="5"/>
  <c r="F203" i="5"/>
  <c r="D202" i="5"/>
  <c r="F36" i="6"/>
  <c r="D35" i="6"/>
  <c r="H24" i="9"/>
  <c r="G24" i="9"/>
  <c r="G156" i="9"/>
  <c r="E156" i="9" s="1"/>
  <c r="B156" i="9" s="1"/>
  <c r="F607" i="4"/>
  <c r="F29" i="5"/>
  <c r="D12" i="5"/>
  <c r="D51" i="8"/>
  <c r="B28" i="9"/>
  <c r="B32" i="9"/>
  <c r="B40" i="9"/>
  <c r="B44" i="9"/>
  <c r="B48" i="9"/>
  <c r="B52" i="9"/>
  <c r="B56" i="9"/>
  <c r="B60" i="9"/>
  <c r="B64" i="9"/>
  <c r="B68" i="9"/>
  <c r="B72" i="9"/>
  <c r="B76" i="9"/>
  <c r="B80" i="9"/>
  <c r="B84" i="9"/>
  <c r="B88" i="9"/>
  <c r="B92" i="9"/>
  <c r="B96" i="9"/>
  <c r="B100" i="9"/>
  <c r="B104" i="9"/>
  <c r="B108" i="9"/>
  <c r="B112" i="9"/>
  <c r="B116" i="9"/>
  <c r="B120" i="9"/>
  <c r="B124" i="9"/>
  <c r="B128" i="9"/>
  <c r="B132" i="9"/>
  <c r="B136" i="9"/>
  <c r="B140" i="9"/>
  <c r="E70" i="5"/>
  <c r="G338" i="9"/>
  <c r="E338" i="9" s="1"/>
  <c r="B338" i="9" s="1"/>
  <c r="F218" i="5"/>
  <c r="F5" i="6"/>
  <c r="E35" i="6"/>
  <c r="D114" i="6"/>
  <c r="F130" i="6"/>
  <c r="D129" i="6"/>
  <c r="B27" i="9"/>
  <c r="B31" i="9"/>
  <c r="B35" i="9"/>
  <c r="B39" i="9"/>
  <c r="B43" i="9"/>
  <c r="B47" i="9"/>
  <c r="B51" i="9"/>
  <c r="B55" i="9"/>
  <c r="B59" i="9"/>
  <c r="B63" i="9"/>
  <c r="B67" i="9"/>
  <c r="B71" i="9"/>
  <c r="B75" i="9"/>
  <c r="B83" i="9"/>
  <c r="B87" i="9"/>
  <c r="B91" i="9"/>
  <c r="B95" i="9"/>
  <c r="B99" i="9"/>
  <c r="B103" i="9"/>
  <c r="B107" i="9"/>
  <c r="B111" i="9"/>
  <c r="B115" i="9"/>
  <c r="B119" i="9"/>
  <c r="B123" i="9"/>
  <c r="B127" i="9"/>
  <c r="B131" i="9"/>
  <c r="B135" i="9"/>
  <c r="B139" i="9"/>
  <c r="B161" i="9"/>
  <c r="B168" i="9"/>
  <c r="G315" i="9"/>
  <c r="G314" i="9"/>
  <c r="F150" i="5"/>
  <c r="D177" i="5"/>
  <c r="D44" i="8"/>
  <c r="E26" i="9"/>
  <c r="B26" i="9" s="1"/>
  <c r="E30" i="9"/>
  <c r="B30" i="9" s="1"/>
  <c r="E34" i="9"/>
  <c r="B34" i="9" s="1"/>
  <c r="E38" i="9"/>
  <c r="B38" i="9" s="1"/>
  <c r="E42" i="9"/>
  <c r="B42" i="9" s="1"/>
  <c r="E46" i="9"/>
  <c r="B46" i="9" s="1"/>
  <c r="E50" i="9"/>
  <c r="B50" i="9" s="1"/>
  <c r="E54" i="9"/>
  <c r="B54" i="9" s="1"/>
  <c r="E58" i="9"/>
  <c r="B58" i="9" s="1"/>
  <c r="E62" i="9"/>
  <c r="B62" i="9" s="1"/>
  <c r="E66" i="9"/>
  <c r="B66" i="9" s="1"/>
  <c r="E70" i="9"/>
  <c r="B70" i="9" s="1"/>
  <c r="E74" i="9"/>
  <c r="B74" i="9" s="1"/>
  <c r="E78" i="9"/>
  <c r="B78" i="9" s="1"/>
  <c r="E82" i="9"/>
  <c r="B82" i="9" s="1"/>
  <c r="E86" i="9"/>
  <c r="B86" i="9" s="1"/>
  <c r="E90" i="9"/>
  <c r="B90" i="9" s="1"/>
  <c r="E94" i="9"/>
  <c r="B94" i="9" s="1"/>
  <c r="E98" i="9"/>
  <c r="B98" i="9" s="1"/>
  <c r="E102" i="9"/>
  <c r="B102" i="9" s="1"/>
  <c r="E106" i="9"/>
  <c r="B106" i="9" s="1"/>
  <c r="E110" i="9"/>
  <c r="B110" i="9" s="1"/>
  <c r="E114" i="9"/>
  <c r="B114" i="9" s="1"/>
  <c r="E118" i="9"/>
  <c r="B118" i="9" s="1"/>
  <c r="E122" i="9"/>
  <c r="B122" i="9" s="1"/>
  <c r="E126" i="9"/>
  <c r="B126" i="9" s="1"/>
  <c r="E130" i="9"/>
  <c r="B130" i="9" s="1"/>
  <c r="E134" i="9"/>
  <c r="B134" i="9" s="1"/>
  <c r="E138" i="9"/>
  <c r="B138" i="9" s="1"/>
  <c r="G184" i="9"/>
  <c r="E184" i="9" s="1"/>
  <c r="B184" i="9" s="1"/>
  <c r="G200" i="9"/>
  <c r="E200" i="9" s="1"/>
  <c r="B200" i="9" s="1"/>
  <c r="H315" i="9"/>
  <c r="H314" i="9"/>
  <c r="E336" i="9"/>
  <c r="B336" i="9" s="1"/>
  <c r="G308" i="9"/>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07" i="9"/>
  <c r="E207" i="9" s="1"/>
  <c r="G206" i="9"/>
  <c r="E206" i="9" s="1"/>
  <c r="B206" i="9" s="1"/>
  <c r="G205" i="9"/>
  <c r="E205" i="9" s="1"/>
  <c r="B205" i="9" s="1"/>
  <c r="G204" i="9"/>
  <c r="E204" i="9" s="1"/>
  <c r="B204" i="9" s="1"/>
  <c r="G203" i="9"/>
  <c r="E203" i="9" s="1"/>
  <c r="B203" i="9" s="1"/>
  <c r="G202" i="9"/>
  <c r="E202" i="9" s="1"/>
  <c r="B202" i="9" s="1"/>
  <c r="G201" i="9"/>
  <c r="E201" i="9" s="1"/>
  <c r="B201" i="9" s="1"/>
  <c r="H309" i="9"/>
  <c r="H308" i="9"/>
  <c r="G210" i="9"/>
  <c r="E210" i="9" s="1"/>
  <c r="B210" i="9" s="1"/>
  <c r="G209" i="9"/>
  <c r="E209" i="9" s="1"/>
  <c r="B209" i="9" s="1"/>
  <c r="G208" i="9"/>
  <c r="E208" i="9" s="1"/>
  <c r="B208" i="9" s="1"/>
  <c r="L207" i="9"/>
  <c r="F207" i="9" s="1"/>
  <c r="G179" i="9"/>
  <c r="G178" i="9"/>
  <c r="E178" i="9" s="1"/>
  <c r="B178" i="9" s="1"/>
  <c r="G177" i="9"/>
  <c r="E177" i="9" s="1"/>
  <c r="B177" i="9" s="1"/>
  <c r="G176" i="9"/>
  <c r="E176" i="9" s="1"/>
  <c r="B176" i="9" s="1"/>
  <c r="G175" i="9"/>
  <c r="E175" i="9" s="1"/>
  <c r="B175" i="9" s="1"/>
  <c r="G174" i="9"/>
  <c r="E174" i="9" s="1"/>
  <c r="B174" i="9" s="1"/>
  <c r="G309" i="9"/>
  <c r="E309" i="9" s="1"/>
  <c r="B309" i="9" s="1"/>
  <c r="I10" i="9"/>
  <c r="G183" i="9"/>
  <c r="E183" i="9" s="1"/>
  <c r="B183" i="9" s="1"/>
  <c r="G187" i="9"/>
  <c r="E187" i="9" s="1"/>
  <c r="B187" i="9" s="1"/>
  <c r="G191" i="9"/>
  <c r="E191" i="9" s="1"/>
  <c r="B191" i="9" s="1"/>
  <c r="G195" i="9"/>
  <c r="E195" i="9" s="1"/>
  <c r="B195" i="9" s="1"/>
  <c r="G199" i="9"/>
  <c r="E199" i="9" s="1"/>
  <c r="B199" i="9" s="1"/>
  <c r="E176" i="5"/>
  <c r="G182" i="9"/>
  <c r="E182" i="9" s="1"/>
  <c r="B182" i="9" s="1"/>
  <c r="G186" i="9"/>
  <c r="E186" i="9" s="1"/>
  <c r="B186" i="9" s="1"/>
  <c r="G190" i="9"/>
  <c r="E190" i="9" s="1"/>
  <c r="B190" i="9" s="1"/>
  <c r="G194" i="9"/>
  <c r="E194" i="9" s="1"/>
  <c r="B194" i="9" s="1"/>
  <c r="G198" i="9"/>
  <c r="E198" i="9" s="1"/>
  <c r="B198" i="9" s="1"/>
  <c r="F233" i="9"/>
  <c r="B233" i="9" s="1"/>
  <c r="F244" i="9"/>
  <c r="B244" i="9" s="1"/>
  <c r="F249" i="9"/>
  <c r="B249" i="9" s="1"/>
  <c r="E164" i="9"/>
  <c r="B164" i="9" s="1"/>
  <c r="E172" i="9"/>
  <c r="B172" i="9" s="1"/>
  <c r="H179" i="9"/>
  <c r="G180" i="9"/>
  <c r="E180" i="9" s="1"/>
  <c r="B180" i="9" s="1"/>
  <c r="G181" i="9"/>
  <c r="E181" i="9" s="1"/>
  <c r="B181" i="9" s="1"/>
  <c r="G185" i="9"/>
  <c r="E185" i="9" s="1"/>
  <c r="B185" i="9" s="1"/>
  <c r="G189" i="9"/>
  <c r="E189" i="9" s="1"/>
  <c r="B189" i="9" s="1"/>
  <c r="G193" i="9"/>
  <c r="E193" i="9" s="1"/>
  <c r="B193" i="9" s="1"/>
  <c r="G197" i="9"/>
  <c r="E197" i="9" s="1"/>
  <c r="B197" i="9" s="1"/>
  <c r="M228" i="9"/>
  <c r="F232" i="9"/>
  <c r="B232" i="9" s="1"/>
  <c r="F237" i="9"/>
  <c r="B237" i="9" s="1"/>
  <c r="F248" i="9"/>
  <c r="B248" i="9" s="1"/>
  <c r="B230" i="9"/>
  <c r="B234" i="9"/>
  <c r="B238" i="9"/>
  <c r="B242" i="9"/>
  <c r="B246" i="9"/>
  <c r="B250" i="9"/>
  <c r="B254" i="9"/>
  <c r="B258" i="9"/>
  <c r="B262" i="9"/>
  <c r="B266" i="9"/>
  <c r="B270" i="9"/>
  <c r="B274" i="9"/>
  <c r="B278" i="9"/>
  <c r="B282" i="9"/>
  <c r="B286" i="9"/>
  <c r="B290" i="9"/>
  <c r="B318" i="9"/>
  <c r="B322" i="9"/>
  <c r="B326" i="9"/>
  <c r="B330" i="9"/>
  <c r="B334" i="9"/>
  <c r="E294" i="9"/>
  <c r="B294" i="9" s="1"/>
  <c r="B311" i="9"/>
  <c r="E317" i="9"/>
  <c r="B317" i="9" s="1"/>
  <c r="E321" i="9"/>
  <c r="B321" i="9" s="1"/>
  <c r="E325" i="9"/>
  <c r="B325" i="9" s="1"/>
  <c r="E329" i="9"/>
  <c r="B329" i="9" s="1"/>
  <c r="F252" i="9"/>
  <c r="B252" i="9" s="1"/>
  <c r="F253" i="9"/>
  <c r="B253" i="9" s="1"/>
  <c r="F256" i="9"/>
  <c r="B256" i="9" s="1"/>
  <c r="F257" i="9"/>
  <c r="B257" i="9" s="1"/>
  <c r="F260" i="9"/>
  <c r="B260" i="9" s="1"/>
  <c r="F261" i="9"/>
  <c r="B261" i="9" s="1"/>
  <c r="F264" i="9"/>
  <c r="B264" i="9" s="1"/>
  <c r="F265" i="9"/>
  <c r="B265" i="9" s="1"/>
  <c r="F268" i="9"/>
  <c r="B268" i="9" s="1"/>
  <c r="F269" i="9"/>
  <c r="B269" i="9" s="1"/>
  <c r="F272" i="9"/>
  <c r="B272" i="9" s="1"/>
  <c r="F273" i="9"/>
  <c r="B273" i="9" s="1"/>
  <c r="F276" i="9"/>
  <c r="B276" i="9" s="1"/>
  <c r="F277" i="9"/>
  <c r="B277" i="9" s="1"/>
  <c r="F280" i="9"/>
  <c r="B280" i="9" s="1"/>
  <c r="F281" i="9"/>
  <c r="B281" i="9" s="1"/>
  <c r="F284" i="9"/>
  <c r="B284" i="9" s="1"/>
  <c r="F285" i="9"/>
  <c r="B285" i="9" s="1"/>
  <c r="F288" i="9"/>
  <c r="B288" i="9" s="1"/>
  <c r="F289" i="9"/>
  <c r="B289" i="9" s="1"/>
  <c r="F292" i="9"/>
  <c r="B292" i="9" s="1"/>
  <c r="F298" i="9"/>
  <c r="B307" i="9"/>
  <c r="B327" i="9"/>
  <c r="B331" i="9"/>
  <c r="B339" i="9"/>
  <c r="E152" i="4" l="1"/>
  <c r="E299" i="4" s="1"/>
  <c r="E300" i="4" s="1"/>
  <c r="D296" i="1" s="1"/>
  <c r="F164" i="4"/>
  <c r="G149" i="1"/>
  <c r="H149" i="1"/>
  <c r="E24" i="9"/>
  <c r="B24" i="9" s="1"/>
  <c r="I24" i="3"/>
  <c r="E175" i="5"/>
  <c r="D1179" i="1" s="1"/>
  <c r="D1180" i="1"/>
  <c r="B207" i="9"/>
  <c r="G335" i="9"/>
  <c r="E335" i="9" s="1"/>
  <c r="B335" i="9" s="1"/>
  <c r="F177" i="5"/>
  <c r="D176" i="5"/>
  <c r="C1181" i="1"/>
  <c r="I28" i="3"/>
  <c r="D1430" i="1"/>
  <c r="D45" i="8"/>
  <c r="C1627" i="1"/>
  <c r="H28" i="3"/>
  <c r="F35" i="6"/>
  <c r="C1430" i="1"/>
  <c r="F597" i="4"/>
  <c r="C591" i="1"/>
  <c r="F250" i="5"/>
  <c r="H25" i="3"/>
  <c r="C1254" i="1"/>
  <c r="F221" i="4"/>
  <c r="C217" i="1"/>
  <c r="F491" i="4"/>
  <c r="C485" i="1"/>
  <c r="I1561" i="1"/>
  <c r="F354" i="4"/>
  <c r="C349" i="1"/>
  <c r="E344" i="9"/>
  <c r="I10" i="3" s="1"/>
  <c r="B345" i="9"/>
  <c r="I17" i="3"/>
  <c r="E422" i="4"/>
  <c r="D2" i="1"/>
  <c r="F129" i="6"/>
  <c r="C1524" i="1"/>
  <c r="F12" i="5"/>
  <c r="D7" i="5"/>
  <c r="C1017" i="1"/>
  <c r="F135" i="5"/>
  <c r="C1140" i="1"/>
  <c r="D529" i="1"/>
  <c r="F373" i="4"/>
  <c r="C368" i="1"/>
  <c r="F134" i="4"/>
  <c r="C130" i="1"/>
  <c r="D535" i="4"/>
  <c r="F536" i="4"/>
  <c r="C530" i="1"/>
  <c r="F648" i="4"/>
  <c r="C642" i="1"/>
  <c r="D152" i="4"/>
  <c r="C198" i="1"/>
  <c r="F202" i="4"/>
  <c r="F49" i="4"/>
  <c r="C45" i="1"/>
  <c r="H1680" i="1"/>
  <c r="G1680" i="1"/>
  <c r="F466" i="4"/>
  <c r="C460" i="1"/>
  <c r="F228" i="9"/>
  <c r="B228" i="9" s="1"/>
  <c r="E308" i="9"/>
  <c r="B308" i="9" s="1"/>
  <c r="K1480" i="9"/>
  <c r="G343" i="9"/>
  <c r="E343" i="9" s="1"/>
  <c r="B343" i="9" s="1"/>
  <c r="C1620" i="1"/>
  <c r="I39" i="3"/>
  <c r="E314" i="9"/>
  <c r="B314" i="9" s="1"/>
  <c r="D141" i="6"/>
  <c r="E69" i="5"/>
  <c r="D1075" i="1"/>
  <c r="E141" i="6"/>
  <c r="I25" i="3"/>
  <c r="D1254" i="1"/>
  <c r="F431" i="4"/>
  <c r="D430" i="4"/>
  <c r="C425" i="1"/>
  <c r="F522" i="4"/>
  <c r="C516" i="1"/>
  <c r="F273" i="4"/>
  <c r="C269" i="1"/>
  <c r="D6" i="4"/>
  <c r="F7" i="4"/>
  <c r="C3" i="1"/>
  <c r="G160" i="1"/>
  <c r="H160" i="1"/>
  <c r="E179" i="9"/>
  <c r="B179" i="9" s="1"/>
  <c r="G342" i="9"/>
  <c r="E342" i="9" s="1"/>
  <c r="E315" i="9"/>
  <c r="B315" i="9" s="1"/>
  <c r="H19" i="9"/>
  <c r="E19" i="9" s="1"/>
  <c r="B19" i="9" s="1"/>
  <c r="F114" i="6"/>
  <c r="H30" i="3"/>
  <c r="C1509" i="1"/>
  <c r="G347" i="9"/>
  <c r="E347" i="9" s="1"/>
  <c r="G337" i="9"/>
  <c r="E337" i="9" s="1"/>
  <c r="B337" i="9" s="1"/>
  <c r="F202" i="5"/>
  <c r="C1206" i="1"/>
  <c r="F273" i="5"/>
  <c r="C1277" i="1"/>
  <c r="D69" i="5"/>
  <c r="F647" i="4"/>
  <c r="C641" i="1"/>
  <c r="D355" i="1"/>
  <c r="E418" i="4"/>
  <c r="D413" i="1" s="1"/>
  <c r="E7" i="5"/>
  <c r="D308" i="4"/>
  <c r="F584" i="4"/>
  <c r="C578" i="1"/>
  <c r="E430" i="4"/>
  <c r="D425" i="1"/>
  <c r="D360" i="4"/>
  <c r="C258" i="1"/>
  <c r="F262" i="4"/>
  <c r="F321" i="4"/>
  <c r="C316" i="1"/>
  <c r="D148" i="1" l="1"/>
  <c r="I18" i="3"/>
  <c r="G316" i="1"/>
  <c r="H316" i="1"/>
  <c r="G1277" i="1"/>
  <c r="H1277" i="1"/>
  <c r="B347" i="9"/>
  <c r="E346" i="9"/>
  <c r="D300" i="4"/>
  <c r="F6" i="4"/>
  <c r="H17" i="3"/>
  <c r="D422" i="4"/>
  <c r="C2" i="1"/>
  <c r="I23" i="3"/>
  <c r="D1074" i="1"/>
  <c r="H1620" i="1"/>
  <c r="G1620" i="1"/>
  <c r="G460" i="1"/>
  <c r="H460" i="1"/>
  <c r="H45" i="1"/>
  <c r="G45" i="1"/>
  <c r="D299" i="4"/>
  <c r="F152" i="4"/>
  <c r="H18" i="3"/>
  <c r="C148" i="1"/>
  <c r="G368" i="1"/>
  <c r="H368" i="1"/>
  <c r="G1140" i="1"/>
  <c r="H1140" i="1"/>
  <c r="G1017" i="1"/>
  <c r="H1017" i="1"/>
  <c r="H217" i="1"/>
  <c r="G217" i="1"/>
  <c r="F308" i="4"/>
  <c r="D417" i="4"/>
  <c r="C303" i="1"/>
  <c r="E639" i="4"/>
  <c r="D633" i="1" s="1"/>
  <c r="D424" i="1"/>
  <c r="E6" i="5"/>
  <c r="I22" i="3"/>
  <c r="D1012" i="1"/>
  <c r="G1206" i="1"/>
  <c r="H1206" i="1"/>
  <c r="G1509" i="1"/>
  <c r="H1509" i="1"/>
  <c r="H269" i="1"/>
  <c r="G269" i="1"/>
  <c r="G425" i="1"/>
  <c r="H425" i="1"/>
  <c r="F141" i="6"/>
  <c r="H31" i="3"/>
  <c r="C1536" i="1"/>
  <c r="E301" i="4"/>
  <c r="D297" i="1" s="1"/>
  <c r="E423" i="4"/>
  <c r="E424" i="4" s="1"/>
  <c r="D419" i="1" s="1"/>
  <c r="D295" i="1"/>
  <c r="G642" i="1"/>
  <c r="H642" i="1"/>
  <c r="D640" i="4"/>
  <c r="C529" i="1"/>
  <c r="F535" i="4"/>
  <c r="F7" i="5"/>
  <c r="D6" i="5"/>
  <c r="H22" i="3"/>
  <c r="C1012" i="1"/>
  <c r="G591" i="1"/>
  <c r="H591" i="1"/>
  <c r="D418" i="4"/>
  <c r="F360" i="4"/>
  <c r="C355" i="1"/>
  <c r="G641" i="1"/>
  <c r="H641" i="1"/>
  <c r="G258" i="1"/>
  <c r="H258" i="1"/>
  <c r="G578" i="1"/>
  <c r="H578" i="1"/>
  <c r="F69" i="5"/>
  <c r="H23" i="3"/>
  <c r="C1074" i="1"/>
  <c r="B342" i="9"/>
  <c r="E341" i="9"/>
  <c r="G3" i="1"/>
  <c r="H3" i="1"/>
  <c r="D639" i="4"/>
  <c r="F430" i="4"/>
  <c r="C424" i="1"/>
  <c r="I31" i="3"/>
  <c r="D1536" i="1"/>
  <c r="G130" i="1"/>
  <c r="H130" i="1"/>
  <c r="E643" i="4"/>
  <c r="D417" i="1"/>
  <c r="G485" i="1"/>
  <c r="H485" i="1"/>
  <c r="G1254" i="1"/>
  <c r="H1254" i="1"/>
  <c r="H1627" i="1"/>
  <c r="G1627" i="1"/>
  <c r="G1181" i="1"/>
  <c r="H1181" i="1"/>
  <c r="G516" i="1"/>
  <c r="H516" i="1"/>
  <c r="G1075" i="1"/>
  <c r="H1075" i="1"/>
  <c r="H198" i="1"/>
  <c r="G198" i="1"/>
  <c r="G530" i="1"/>
  <c r="H530" i="1"/>
  <c r="E640" i="4"/>
  <c r="D634" i="1" s="1"/>
  <c r="G1524" i="1"/>
  <c r="H1524" i="1"/>
  <c r="G349" i="1"/>
  <c r="H349" i="1"/>
  <c r="G1430" i="1"/>
  <c r="H1430" i="1"/>
  <c r="H9" i="3"/>
  <c r="I40" i="3"/>
  <c r="C1621" i="1"/>
  <c r="D175" i="5"/>
  <c r="F176" i="5"/>
  <c r="H24" i="3"/>
  <c r="C1180" i="1"/>
  <c r="F175" i="5" l="1"/>
  <c r="C1179" i="1"/>
  <c r="G1012" i="1"/>
  <c r="H1012" i="1"/>
  <c r="G1536" i="1"/>
  <c r="H1536" i="1"/>
  <c r="G303" i="1"/>
  <c r="H303" i="1"/>
  <c r="H2" i="1"/>
  <c r="G2" i="1"/>
  <c r="F300" i="4"/>
  <c r="C296" i="1"/>
  <c r="F418" i="4"/>
  <c r="C413" i="1"/>
  <c r="G529" i="1"/>
  <c r="H529" i="1"/>
  <c r="H299" i="9"/>
  <c r="D1011" i="1"/>
  <c r="F417" i="4"/>
  <c r="C412" i="1"/>
  <c r="D643" i="4"/>
  <c r="F422" i="4"/>
  <c r="C417" i="1"/>
  <c r="G1180" i="1"/>
  <c r="H1180" i="1"/>
  <c r="G1621" i="1"/>
  <c r="H1621" i="1"/>
  <c r="D637" i="1"/>
  <c r="F639" i="4"/>
  <c r="C633" i="1"/>
  <c r="G1074" i="1"/>
  <c r="H1074" i="1"/>
  <c r="G306" i="9"/>
  <c r="E306" i="9" s="1"/>
  <c r="B306" i="9" s="1"/>
  <c r="G299" i="9"/>
  <c r="E299" i="9" s="1"/>
  <c r="F6" i="5"/>
  <c r="C1011" i="1"/>
  <c r="F640" i="4"/>
  <c r="C634" i="1"/>
  <c r="E644" i="4"/>
  <c r="E425" i="4"/>
  <c r="D420" i="1" s="1"/>
  <c r="H20" i="9"/>
  <c r="D418" i="1"/>
  <c r="D423" i="4"/>
  <c r="D424" i="4" s="1"/>
  <c r="F299" i="4"/>
  <c r="C295" i="1"/>
  <c r="D301" i="4"/>
  <c r="I9" i="3"/>
  <c r="K3" i="9"/>
  <c r="G424" i="1"/>
  <c r="H424" i="1"/>
  <c r="G355" i="1"/>
  <c r="H355" i="1"/>
  <c r="H148" i="1"/>
  <c r="G148" i="1"/>
  <c r="H11" i="3"/>
  <c r="F424" i="4" l="1"/>
  <c r="C419" i="1"/>
  <c r="B299" i="9"/>
  <c r="F301" i="4"/>
  <c r="C297" i="1"/>
  <c r="G634" i="1"/>
  <c r="H634" i="1"/>
  <c r="G633" i="1"/>
  <c r="H633" i="1"/>
  <c r="G417" i="1"/>
  <c r="H417" i="1"/>
  <c r="G412" i="1"/>
  <c r="H412" i="1"/>
  <c r="H296" i="1"/>
  <c r="G296" i="1"/>
  <c r="G295" i="1"/>
  <c r="H295" i="1"/>
  <c r="H8" i="3"/>
  <c r="G1011" i="1"/>
  <c r="H1011" i="1"/>
  <c r="G413" i="1"/>
  <c r="H413" i="1"/>
  <c r="N3" i="9"/>
  <c r="I11" i="3"/>
  <c r="D644" i="4"/>
  <c r="D425" i="4"/>
  <c r="F423" i="4"/>
  <c r="C418" i="1"/>
  <c r="G20" i="9"/>
  <c r="E20" i="9" s="1"/>
  <c r="B20" i="9" s="1"/>
  <c r="E646" i="4"/>
  <c r="D638" i="1"/>
  <c r="E645" i="4"/>
  <c r="D645" i="4"/>
  <c r="F643" i="4"/>
  <c r="C637" i="1"/>
  <c r="G1179" i="1"/>
  <c r="H1179" i="1"/>
  <c r="M3" i="9" l="1"/>
  <c r="F425" i="4"/>
  <c r="C420" i="1"/>
  <c r="E650" i="4"/>
  <c r="D640" i="1"/>
  <c r="F645" i="4"/>
  <c r="C639" i="1"/>
  <c r="D646" i="4"/>
  <c r="F644" i="4"/>
  <c r="C638" i="1"/>
  <c r="D639" i="1"/>
  <c r="E649" i="4"/>
  <c r="G418" i="1"/>
  <c r="H418" i="1"/>
  <c r="G297" i="1"/>
  <c r="H297" i="1"/>
  <c r="G419" i="1"/>
  <c r="H419" i="1"/>
  <c r="G637" i="1"/>
  <c r="H637" i="1"/>
  <c r="G420" i="1" l="1"/>
  <c r="H420" i="1"/>
  <c r="G638" i="1"/>
  <c r="H638" i="1"/>
  <c r="G639" i="1"/>
  <c r="H639" i="1"/>
  <c r="I19" i="3"/>
  <c r="D643" i="1"/>
  <c r="D650" i="4"/>
  <c r="F646" i="4"/>
  <c r="C640" i="1"/>
  <c r="D649" i="4"/>
  <c r="I20" i="3"/>
  <c r="D644" i="1"/>
  <c r="H333" i="9"/>
  <c r="G333" i="9"/>
  <c r="E333" i="9" l="1"/>
  <c r="F649" i="4"/>
  <c r="H19" i="3"/>
  <c r="C643" i="1"/>
  <c r="G297" i="9"/>
  <c r="E297" i="9" s="1"/>
  <c r="B297" i="9" s="1"/>
  <c r="G640" i="1"/>
  <c r="H640" i="1"/>
  <c r="H7" i="3"/>
  <c r="F650" i="4"/>
  <c r="H20" i="3"/>
  <c r="C644" i="1"/>
  <c r="J3" i="9" l="1"/>
  <c r="G643" i="1"/>
  <c r="H643" i="1"/>
  <c r="G644" i="1"/>
  <c r="H644" i="1"/>
  <c r="B333" i="9"/>
  <c r="E298" i="9"/>
  <c r="I8" i="3" s="1"/>
  <c r="H295" i="9" l="1"/>
  <c r="L293" i="9"/>
  <c r="F293" i="9" s="1"/>
  <c r="G295" i="9"/>
  <c r="K7" i="9"/>
  <c r="K10" i="9"/>
  <c r="J7" i="9"/>
  <c r="H18" i="9"/>
  <c r="J12" i="9"/>
  <c r="I9" i="9"/>
  <c r="G18" i="9"/>
  <c r="M15" i="9"/>
  <c r="I12" i="9"/>
  <c r="H22" i="9"/>
  <c r="H21" i="9"/>
  <c r="I8" i="9"/>
  <c r="G17" i="9"/>
  <c r="J8" i="9"/>
  <c r="H16" i="9"/>
  <c r="I6" i="9"/>
  <c r="K12" i="9"/>
  <c r="K5" i="9"/>
  <c r="J10" i="9"/>
  <c r="J11" i="9"/>
  <c r="H17" i="9"/>
  <c r="L16" i="9"/>
  <c r="K11" i="9"/>
  <c r="J17" i="9"/>
  <c r="K8" i="9"/>
  <c r="J13" i="9"/>
  <c r="J6" i="9"/>
  <c r="I11" i="9"/>
  <c r="G16" i="9"/>
  <c r="G22" i="9"/>
  <c r="E22" i="9" s="1"/>
  <c r="B22" i="9" s="1"/>
  <c r="M16" i="9"/>
  <c r="H15" i="9"/>
  <c r="I13" i="9"/>
  <c r="J9" i="9"/>
  <c r="I7" i="9"/>
  <c r="K13" i="9"/>
  <c r="K6" i="9"/>
  <c r="I17" i="9"/>
  <c r="G21" i="9"/>
  <c r="L15" i="9"/>
  <c r="I5" i="9"/>
  <c r="G15" i="9"/>
  <c r="J5" i="9"/>
  <c r="K9" i="9"/>
  <c r="E21" i="9" l="1"/>
  <c r="B21" i="9" s="1"/>
  <c r="F15" i="9"/>
  <c r="E295" i="9"/>
  <c r="B295" i="9" s="1"/>
  <c r="E10" i="9"/>
  <c r="B10" i="9" s="1"/>
  <c r="E16" i="9"/>
  <c r="E11" i="9"/>
  <c r="B11" i="9" s="1"/>
  <c r="E15" i="9"/>
  <c r="E7" i="9"/>
  <c r="B7" i="9" s="1"/>
  <c r="E18" i="9"/>
  <c r="B18" i="9" s="1"/>
  <c r="E5" i="9"/>
  <c r="E13" i="9"/>
  <c r="B13" i="9" s="1"/>
  <c r="E17" i="9"/>
  <c r="B17" i="9" s="1"/>
  <c r="E12" i="9"/>
  <c r="B12" i="9" s="1"/>
  <c r="E6" i="9"/>
  <c r="B6" i="9" s="1"/>
  <c r="E8" i="9"/>
  <c r="B8" i="9" s="1"/>
  <c r="B293" i="9"/>
  <c r="F23" i="9"/>
  <c r="F16" i="9"/>
  <c r="E9" i="9"/>
  <c r="B9" i="9" s="1"/>
  <c r="B15" i="9" l="1"/>
  <c r="E23" i="9"/>
  <c r="I7" i="3" s="1"/>
  <c r="B16" i="9"/>
  <c r="F14" i="9"/>
  <c r="F3" i="9" s="1"/>
  <c r="B5" i="9"/>
  <c r="E4" i="9"/>
  <c r="E14" i="9"/>
  <c r="I13" i="3" s="1"/>
  <c r="E3" i="9" l="1"/>
</calcChain>
</file>

<file path=xl/sharedStrings.xml><?xml version="1.0" encoding="utf-8"?>
<sst xmlns="http://schemas.openxmlformats.org/spreadsheetml/2006/main" count="4724" uniqueCount="3657">
  <si>
    <t>Obveznik:</t>
  </si>
  <si>
    <t>44284 - DJEČJI VRTIĆ KRIJESNICA JANKOVCI, STARI JANKOVCI</t>
  </si>
  <si>
    <t>Razina:</t>
  </si>
  <si>
    <t>21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</si>
  <si>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</si>
  <si>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</si>
  <si>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</si>
  <si>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</si>
  <si>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</si>
  <si>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</si>
  <si>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</si>
  <si>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</si>
  <si>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</si>
  <si>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</si>
  <si>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</si>
  <si>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</si>
  <si>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</si>
  <si>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</si>
  <si>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</si>
  <si>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</si>
  <si>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</si>
  <si>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</si>
  <si>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</si>
  <si>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</si>
  <si>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</si>
  <si>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</si>
  <si>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</si>
  <si>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</si>
  <si>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</si>
  <si>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</si>
  <si>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</si>
  <si>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</si>
  <si>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</si>
  <si>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</si>
  <si>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</si>
  <si>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</si>
  <si>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</si>
  <si>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</si>
  <si>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</si>
  <si>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</si>
  <si>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</si>
  <si>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</si>
  <si>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</si>
  <si>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</si>
  <si>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</si>
  <si>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</si>
  <si>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</si>
  <si>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</si>
  <si>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</si>
  <si>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</si>
  <si>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</si>
  <si>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</si>
  <si>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</si>
  <si>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</si>
  <si>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</si>
  <si>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</si>
  <si>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</si>
  <si>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</si>
  <si>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</si>
  <si>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</si>
  <si>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</si>
  <si>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</si>
  <si>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</si>
  <si>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</si>
  <si>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</si>
  <si>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</si>
  <si>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</si>
  <si>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</si>
  <si>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</si>
  <si>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</si>
  <si>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</si>
  <si>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</si>
  <si>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</si>
  <si>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</si>
  <si>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</si>
  <si>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</si>
  <si>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</si>
  <si>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</si>
  <si>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</si>
  <si>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</si>
  <si>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</si>
  <si>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</si>
  <si>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</si>
  <si>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</si>
  <si>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</si>
  <si>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</si>
  <si>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</si>
  <si>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</si>
  <si>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</si>
  <si>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</si>
  <si>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</si>
  <si>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</si>
  <si>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</si>
  <si>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</si>
  <si>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</si>
  <si>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</si>
  <si>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</si>
  <si>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</si>
  <si>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</si>
  <si>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</si>
  <si>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</si>
  <si>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</si>
  <si>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</si>
  <si>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</si>
  <si>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</si>
  <si>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</si>
  <si>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</si>
  <si>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</si>
  <si>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</si>
  <si>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</si>
  <si>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</si>
  <si>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</si>
  <si>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</si>
  <si>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</si>
  <si>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</si>
  <si>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</si>
  <si>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</si>
  <si>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</si>
  <si>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</si>
  <si>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</si>
  <si>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</si>
  <si>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</si>
  <si>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</si>
  <si>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</si>
  <si>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</si>
  <si>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</si>
  <si>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</si>
  <si>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</si>
  <si>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</si>
  <si>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</si>
  <si>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</si>
  <si>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</si>
  <si>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</si>
  <si>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</si>
  <si>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</si>
  <si>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</si>
  <si>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</si>
  <si>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</si>
  <si>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</si>
  <si>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</si>
  <si>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</si>
  <si>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</si>
  <si>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</si>
  <si>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</si>
  <si>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</si>
  <si>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</si>
  <si>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</si>
  <si>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</si>
  <si>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</si>
  <si>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</si>
  <si>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</si>
  <si>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</si>
  <si>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</si>
  <si>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</si>
  <si>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</si>
  <si>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</si>
  <si>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</si>
  <si>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</si>
  <si>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</si>
  <si>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</si>
  <si>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</si>
  <si>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</si>
  <si>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</si>
  <si>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</si>
  <si>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</si>
  <si>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</si>
  <si>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</si>
  <si>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</si>
  <si>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</si>
  <si>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</si>
  <si>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</si>
  <si>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</si>
  <si>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</si>
  <si>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</si>
  <si>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</si>
  <si>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</si>
  <si>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</si>
  <si>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</si>
  <si>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</si>
  <si>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</si>
  <si>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</si>
  <si>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</si>
  <si>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</si>
  <si>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</si>
  <si>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</si>
  <si>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</si>
  <si>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</si>
  <si>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</si>
  <si>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</si>
  <si>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</si>
  <si>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</si>
  <si>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</si>
  <si>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</si>
  <si>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</si>
  <si>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</si>
  <si>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</si>
  <si>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</si>
  <si>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</si>
  <si>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</si>
  <si>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</si>
  <si>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</si>
  <si>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</si>
  <si>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</si>
  <si>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</si>
  <si>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</si>
  <si>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</si>
  <si>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</si>
  <si>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</si>
  <si>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</si>
  <si>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</si>
  <si>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</si>
  <si>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</si>
  <si>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</si>
  <si>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</si>
  <si>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</si>
  <si>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</si>
  <si>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</si>
  <si>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</si>
  <si>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</si>
  <si>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</si>
  <si>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</si>
  <si>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</si>
  <si>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</si>
  <si>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</si>
  <si>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</si>
  <si>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</si>
  <si>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</si>
  <si>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</si>
  <si>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</si>
  <si>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</si>
  <si>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</si>
  <si>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</si>
  <si>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</si>
  <si>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</si>
  <si>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</si>
  <si>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</si>
  <si>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</si>
  <si>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</si>
  <si>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</si>
  <si>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</si>
  <si>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</si>
  <si>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</si>
  <si>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</si>
  <si>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</si>
  <si>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</si>
  <si>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</si>
  <si>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</si>
  <si>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</si>
  <si>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</si>
  <si>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</si>
  <si>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</si>
  <si>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</si>
  <si>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</si>
  <si>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</si>
  <si>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</si>
  <si>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</si>
  <si>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</si>
  <si>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</si>
  <si>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</si>
  <si>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</si>
  <si>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</si>
  <si>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</si>
  <si>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</si>
  <si>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</si>
  <si>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</si>
  <si>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</si>
  <si>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</si>
  <si>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</si>
  <si>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</si>
  <si>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</si>
  <si>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</si>
  <si>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</si>
  <si>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</si>
  <si>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</si>
  <si>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</si>
  <si>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</si>
  <si>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</si>
  <si>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</si>
  <si>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</si>
  <si>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</si>
  <si>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</si>
  <si>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</si>
  <si>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</si>
  <si>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</si>
  <si>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</si>
  <si>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</si>
  <si>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</si>
  <si>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</si>
  <si>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</si>
  <si>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</si>
  <si>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</si>
  <si>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</si>
  <si>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</si>
  <si>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</si>
  <si>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</si>
  <si>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</si>
  <si>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</si>
  <si>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</si>
  <si>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</si>
  <si>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</si>
  <si>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</si>
  <si>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</si>
  <si>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</si>
  <si>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</si>
  <si>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</si>
  <si>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</si>
  <si>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</si>
  <si>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</si>
  <si>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</si>
  <si>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</si>
  <si>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</si>
  <si>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</si>
  <si>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</si>
  <si>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</si>
  <si>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</si>
  <si>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</si>
  <si>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</si>
  <si>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</si>
  <si>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</si>
  <si>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</si>
  <si>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</si>
  <si>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</si>
  <si>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</si>
  <si>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</si>
  <si>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</si>
  <si>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</si>
  <si>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</si>
  <si>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</si>
  <si>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</si>
  <si>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</si>
  <si>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</si>
  <si>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</si>
  <si>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</si>
  <si>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</si>
  <si>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</si>
  <si>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</si>
  <si>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</si>
  <si>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</si>
  <si>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</si>
  <si>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</si>
  <si>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</si>
  <si>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</si>
  <si>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</si>
  <si>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</si>
  <si>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</si>
  <si>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</si>
  <si>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</si>
  <si>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</si>
  <si>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</si>
  <si>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</si>
  <si>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</si>
  <si>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</si>
  <si>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</si>
  <si>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</si>
  <si>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</si>
  <si>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</si>
  <si>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</si>
  <si>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</si>
  <si>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</si>
  <si>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</si>
  <si>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</si>
  <si>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</si>
  <si>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</si>
  <si>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</si>
  <si>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</si>
  <si>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</si>
  <si>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</si>
  <si>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</si>
  <si>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</si>
  <si>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</si>
  <si>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</si>
  <si>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</si>
  <si>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</si>
  <si>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</si>
  <si>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</si>
  <si>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</si>
  <si>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</si>
  <si>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</si>
  <si>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</si>
  <si>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</si>
  <si>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</si>
  <si>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</si>
  <si>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</si>
  <si>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</si>
  <si>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</si>
  <si>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</si>
  <si>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</si>
  <si>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</si>
  <si>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</si>
  <si>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</si>
  <si>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</si>
  <si>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</si>
  <si>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</si>
  <si>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</si>
  <si>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</si>
  <si>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</si>
  <si>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</si>
  <si>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</si>
  <si>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</si>
  <si>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</si>
  <si>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</si>
  <si>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</si>
  <si>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</si>
  <si>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</si>
  <si>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</si>
  <si>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</si>
  <si>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</si>
  <si>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</si>
  <si>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</si>
  <si>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</si>
  <si>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</si>
  <si>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</si>
  <si>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</si>
  <si>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</si>
  <si>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</si>
  <si>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</si>
  <si>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</si>
  <si>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</si>
  <si>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</si>
  <si>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</si>
  <si>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</si>
  <si>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</si>
  <si>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</si>
  <si>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</si>
  <si>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</si>
  <si>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</si>
  <si>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</si>
  <si>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</si>
  <si>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</si>
  <si>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</si>
  <si>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</si>
  <si>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</si>
  <si>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</si>
  <si>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</si>
  <si>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</si>
  <si>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</si>
  <si>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</si>
  <si>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</si>
  <si>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</si>
  <si>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</si>
  <si>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</si>
  <si>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</si>
  <si>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</si>
  <si>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</si>
  <si>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</si>
  <si>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</si>
  <si>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</si>
  <si>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</si>
  <si>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</si>
  <si>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</si>
  <si>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</si>
  <si>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</si>
  <si>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</si>
  <si>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</si>
  <si>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</si>
  <si>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</si>
  <si>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</si>
  <si>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</si>
  <si>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</si>
  <si>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</si>
  <si>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</si>
  <si>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</si>
  <si>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</si>
  <si>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</si>
  <si>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</si>
  <si>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</si>
  <si>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</si>
  <si>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</si>
  <si>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</si>
  <si>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</si>
  <si>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</si>
  <si>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</si>
  <si>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</si>
  <si>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</si>
  <si>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</si>
  <si>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</si>
  <si>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</si>
  <si>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</si>
  <si>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</si>
  <si>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</si>
  <si>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</si>
  <si>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</si>
  <si>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</si>
  <si>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</si>
  <si>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</si>
  <si>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</si>
  <si>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</si>
  <si>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</si>
  <si>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</si>
  <si>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</si>
  <si>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</si>
  <si>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</si>
  <si>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</si>
  <si>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</si>
  <si>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</si>
  <si>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</si>
  <si>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</si>
  <si>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</si>
  <si>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</si>
  <si>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</si>
  <si>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</si>
  <si>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</si>
  <si>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</si>
  <si>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</si>
  <si>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</si>
  <si>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</si>
  <si>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</si>
  <si>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</si>
  <si>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</si>
  <si>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</si>
  <si>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</si>
  <si>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</si>
  <si>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</si>
  <si>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</si>
  <si>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</si>
  <si>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</si>
  <si>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</si>
  <si>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</si>
  <si>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</si>
  <si>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</si>
  <si>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</si>
  <si>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</si>
  <si>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</si>
  <si>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</si>
  <si>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</si>
  <si>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</si>
  <si>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</si>
  <si>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</si>
  <si>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</si>
  <si>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</si>
  <si>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</si>
  <si>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</si>
  <si>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</si>
  <si>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</si>
  <si>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</si>
  <si>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</si>
  <si>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</si>
  <si>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</si>
  <si>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</si>
  <si>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</si>
  <si>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</si>
  <si>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</si>
  <si>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</si>
  <si>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</si>
  <si>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</si>
  <si>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</si>
  <si>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</si>
  <si>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</si>
  <si>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</si>
  <si>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</si>
  <si>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</si>
  <si>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</si>
  <si>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</si>
  <si>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</si>
  <si>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</si>
  <si>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</si>
  <si>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</si>
  <si>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</si>
  <si>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</si>
  <si>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</si>
  <si>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</si>
  <si>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</si>
  <si>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</si>
  <si>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</si>
  <si>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</si>
  <si>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</si>
  <si>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</si>
  <si>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</si>
  <si>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</si>
  <si>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</si>
  <si>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</si>
  <si>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</si>
  <si>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</si>
  <si>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</si>
  <si>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</si>
  <si>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</si>
  <si>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</si>
  <si>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</si>
  <si>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</si>
  <si>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</si>
  <si>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</si>
  <si>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</si>
  <si>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</si>
  <si>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</si>
  <si>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</si>
  <si>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</si>
  <si>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</si>
  <si>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</si>
  <si>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</si>
  <si>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</si>
  <si>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</si>
  <si>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</si>
  <si>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</si>
  <si>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</si>
  <si>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</si>
  <si>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</si>
  <si>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</si>
  <si>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</si>
  <si>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</si>
  <si>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</si>
  <si>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</si>
  <si>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</si>
  <si>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</si>
  <si>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</si>
  <si>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</si>
  <si>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</si>
  <si>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</si>
  <si>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</si>
  <si>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</si>
  <si>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</si>
  <si>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</si>
  <si>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</si>
  <si>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</si>
  <si>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</si>
  <si>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</si>
  <si>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</si>
  <si>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</si>
  <si>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</si>
  <si>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</si>
  <si>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</si>
  <si>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</si>
  <si>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</si>
  <si>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</si>
  <si>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</si>
  <si>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</si>
  <si>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</si>
  <si>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</si>
  <si>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</si>
  <si>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</si>
  <si>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</si>
  <si>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</si>
  <si>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</si>
  <si>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</si>
  <si>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</si>
  <si>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</si>
  <si>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</si>
  <si>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</si>
  <si>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</si>
  <si>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</si>
  <si>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</si>
  <si>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</si>
  <si>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</si>
  <si>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</si>
  <si>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</si>
  <si>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</si>
  <si>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</si>
  <si>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</si>
  <si>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</si>
  <si>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</si>
  <si>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</si>
  <si>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</si>
  <si>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</si>
  <si>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</si>
  <si>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</si>
  <si>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</si>
  <si>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</si>
  <si>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</si>
  <si>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</si>
  <si>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</si>
  <si>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</si>
  <si>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</si>
  <si>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</si>
  <si>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</si>
  <si>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</si>
  <si>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</si>
  <si>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</si>
  <si>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</si>
  <si>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</si>
  <si>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</si>
  <si>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</si>
  <si>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</si>
  <si>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</si>
  <si>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</si>
  <si>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</si>
  <si>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</si>
  <si>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</si>
  <si>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</si>
  <si>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</si>
  <si>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</si>
  <si>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</si>
  <si>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</si>
  <si>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</si>
  <si>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</si>
  <si>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</si>
  <si>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</si>
  <si>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</si>
  <si>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</si>
  <si>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</si>
  <si>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</si>
  <si>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</si>
  <si>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</si>
  <si>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</si>
  <si>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</si>
  <si>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</si>
  <si>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</si>
  <si>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</si>
  <si>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</si>
  <si>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</si>
  <si>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</si>
  <si>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</si>
  <si>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</si>
  <si>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</si>
  <si>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</si>
  <si>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</si>
  <si>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</si>
  <si>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</si>
  <si>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</si>
  <si>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</si>
  <si>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</si>
  <si>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</si>
  <si>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</si>
  <si>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</si>
  <si>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</si>
  <si>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</si>
  <si>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</si>
  <si>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</si>
  <si>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</si>
  <si>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</si>
  <si>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</si>
  <si>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</si>
  <si>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</si>
  <si>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</si>
  <si>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</si>
  <si>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</si>
  <si>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</si>
  <si>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</si>
  <si>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</si>
  <si>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</si>
  <si>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</si>
  <si>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</si>
  <si>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</si>
  <si>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</si>
  <si>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</si>
  <si>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</si>
  <si>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</si>
  <si>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</si>
  <si>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</si>
  <si>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</si>
  <si>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</si>
  <si>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</si>
  <si>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</si>
  <si>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</si>
  <si>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</si>
  <si>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</si>
  <si>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</si>
  <si>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</si>
  <si>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</si>
  <si>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</si>
  <si>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</si>
  <si>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</si>
  <si>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</si>
  <si>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</si>
  <si>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</si>
  <si>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</si>
  <si>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</si>
  <si>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</si>
  <si>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</si>
  <si>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</si>
  <si>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</si>
  <si>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</si>
  <si>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</si>
  <si>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</si>
  <si>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</si>
  <si>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</si>
  <si>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</si>
  <si>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</si>
  <si>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</si>
  <si>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</si>
  <si>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</si>
  <si>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</si>
  <si>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</si>
  <si>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</si>
  <si>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</si>
  <si>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</si>
  <si>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</si>
  <si>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</si>
  <si>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</si>
  <si>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</si>
  <si>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</si>
  <si>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</si>
  <si>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</si>
  <si>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</si>
  <si>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</si>
  <si>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</si>
  <si>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</si>
  <si>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</si>
  <si>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</si>
  <si>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</si>
  <si>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</si>
  <si>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</si>
  <si>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</si>
  <si>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</si>
  <si>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</si>
  <si>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</si>
  <si>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</si>
  <si>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</si>
  <si>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</si>
  <si>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</si>
  <si>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</si>
  <si>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</si>
  <si>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</si>
  <si>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</si>
  <si>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</si>
  <si>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</si>
  <si>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</si>
  <si>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</si>
  <si>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</si>
  <si>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</si>
  <si>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</si>
  <si>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</si>
  <si>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</si>
  <si>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</si>
  <si>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</si>
  <si>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</si>
  <si>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</si>
  <si>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</si>
  <si>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</si>
  <si>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</si>
  <si>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</si>
  <si>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</si>
  <si>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</si>
  <si>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</si>
  <si>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</si>
  <si>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</si>
  <si>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</si>
  <si>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</si>
  <si>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</si>
  <si>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</si>
  <si>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</si>
  <si>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</si>
  <si>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</si>
  <si>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</si>
  <si>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</si>
  <si>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</si>
  <si>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</si>
  <si>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</si>
  <si>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</si>
  <si>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</si>
  <si>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</si>
  <si>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</si>
  <si>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</si>
  <si>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</si>
  <si>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</si>
  <si>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</si>
  <si>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</si>
  <si>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</si>
  <si>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</si>
  <si>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</si>
  <si>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</si>
  <si>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</si>
  <si>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</si>
  <si>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</si>
  <si>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</si>
  <si>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</si>
  <si>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</si>
  <si>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</si>
  <si>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</si>
  <si>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</si>
  <si>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</si>
  <si>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</si>
  <si>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</si>
  <si>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</si>
  <si>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</si>
  <si>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</si>
  <si>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</si>
  <si>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</si>
  <si>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</si>
  <si>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</si>
  <si>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</si>
  <si>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</si>
  <si>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</si>
  <si>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</si>
  <si>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</si>
  <si>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</si>
  <si>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</si>
  <si>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</si>
  <si>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</si>
  <si>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</si>
  <si>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</si>
  <si>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</si>
  <si>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</si>
  <si>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</si>
  <si>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</si>
  <si>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</si>
  <si>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</si>
  <si>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</si>
  <si>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</si>
  <si>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</si>
  <si>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</si>
  <si>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</si>
  <si>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</si>
  <si>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</si>
  <si>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</si>
  <si>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</si>
  <si>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</si>
  <si>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</si>
  <si>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</si>
  <si>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</si>
  <si>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</si>
  <si>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</si>
  <si>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</si>
  <si>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</si>
  <si>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</si>
  <si>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</si>
  <si>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</si>
  <si>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</si>
  <si>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</si>
  <si>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</si>
  <si>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</si>
  <si>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</si>
  <si>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</si>
  <si>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</si>
  <si>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</si>
  <si>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</si>
  <si>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</si>
  <si>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</si>
  <si>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</si>
  <si>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</si>
  <si>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</si>
  <si>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</si>
  <si>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</si>
  <si>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</si>
  <si>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</si>
  <si>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</si>
  <si>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</si>
  <si>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</si>
  <si>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</si>
  <si>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</si>
  <si>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</si>
  <si>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</si>
  <si>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</si>
  <si>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</si>
  <si>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</si>
  <si>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</si>
  <si>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</si>
  <si>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</si>
  <si>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</si>
  <si>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</si>
  <si>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</si>
  <si>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</si>
  <si>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</si>
  <si>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</si>
  <si>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</si>
  <si>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</si>
  <si>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</si>
  <si>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</si>
  <si>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</si>
  <si>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</si>
  <si>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</si>
  <si>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</si>
  <si>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</si>
  <si>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</si>
  <si>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</si>
  <si>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</si>
  <si>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</si>
  <si>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</si>
  <si>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</si>
  <si>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</si>
  <si>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</si>
  <si>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</si>
  <si>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</si>
  <si>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</si>
  <si>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</si>
  <si>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</si>
  <si>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</si>
  <si>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</si>
  <si>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</si>
  <si>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</si>
  <si>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</si>
  <si>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</si>
  <si>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</si>
  <si>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</si>
  <si>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</si>
  <si>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</si>
  <si>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</si>
  <si>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</si>
  <si>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</si>
  <si>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</si>
  <si>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</si>
  <si>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</si>
  <si>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</si>
  <si>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</si>
  <si>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</si>
  <si>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</si>
  <si>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</si>
  <si>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</si>
  <si>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</si>
  <si>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</si>
  <si>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</si>
  <si>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</si>
  <si>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</si>
  <si>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</si>
  <si>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</si>
  <si>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</si>
  <si>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</si>
  <si>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</si>
  <si>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</si>
  <si>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</si>
  <si>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</si>
  <si>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</si>
  <si>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</si>
  <si>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</si>
  <si>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</si>
  <si>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</si>
  <si>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</si>
  <si>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</si>
  <si>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</si>
  <si>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</si>
  <si>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</si>
  <si>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</si>
  <si>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</si>
  <si>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</si>
  <si>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</si>
  <si>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</si>
  <si>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</si>
  <si>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</si>
  <si>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</si>
  <si>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</si>
  <si>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</si>
  <si>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</si>
  <si>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</si>
  <si>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</si>
  <si>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</si>
  <si>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</si>
  <si>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</si>
  <si>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</si>
  <si>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</si>
  <si>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</si>
  <si>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</si>
  <si>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</si>
  <si>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</si>
  <si>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</si>
  <si>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</si>
  <si>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</si>
  <si>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</si>
  <si>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</si>
  <si>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</si>
  <si>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</si>
  <si>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</si>
  <si>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</si>
  <si>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</si>
  <si>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</si>
  <si>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</si>
  <si>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</si>
  <si>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</si>
  <si>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</si>
  <si>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</si>
  <si>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</si>
  <si>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</si>
  <si>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</si>
  <si>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</si>
  <si>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</si>
  <si>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</si>
  <si>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</si>
  <si>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</si>
  <si>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</si>
  <si>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</si>
  <si>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</si>
  <si>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</si>
  <si>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</si>
  <si>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</si>
  <si>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</si>
  <si>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</si>
  <si>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</si>
  <si>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</si>
  <si>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</si>
  <si>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</si>
  <si>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</si>
  <si>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</si>
  <si>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</si>
  <si>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</si>
  <si>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</si>
  <si>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</si>
  <si>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</si>
  <si>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</si>
  <si>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</si>
  <si>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</si>
  <si>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</si>
  <si>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</si>
  <si>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</si>
  <si>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</si>
  <si>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</si>
  <si>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</si>
  <si>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</si>
  <si>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</si>
  <si>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</si>
  <si>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</si>
  <si>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</si>
  <si>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</si>
  <si>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</si>
  <si>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</si>
  <si>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</si>
  <si>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</si>
  <si>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</si>
  <si>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</si>
  <si>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</si>
  <si>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</si>
  <si>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</si>
  <si>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</si>
  <si>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</si>
  <si>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</si>
  <si>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</si>
  <si>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</si>
  <si>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</si>
  <si>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</si>
  <si>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</si>
  <si>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</si>
  <si>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</si>
  <si>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</si>
  <si>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</si>
  <si>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</si>
  <si>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</si>
  <si>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</si>
  <si>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</si>
  <si>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</si>
  <si>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</si>
  <si>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</si>
  <si>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</si>
  <si>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</si>
  <si>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</si>
  <si>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</si>
  <si>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</si>
  <si>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</si>
  <si>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</si>
  <si>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</si>
  <si>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</si>
  <si>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</si>
  <si>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</si>
  <si>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</si>
  <si>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</si>
  <si>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</si>
  <si>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</si>
  <si>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</si>
  <si>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</si>
  <si>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</si>
  <si>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</si>
  <si>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</si>
  <si>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</si>
  <si>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</si>
  <si>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</si>
  <si>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</si>
  <si>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</si>
  <si>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</si>
  <si>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</si>
  <si>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</si>
  <si>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</si>
  <si>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</si>
  <si>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</si>
  <si>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</si>
  <si>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</si>
  <si>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</si>
  <si>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</si>
  <si>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</si>
  <si>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</si>
  <si>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</si>
  <si>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</si>
  <si>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</si>
  <si>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</si>
  <si>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</si>
  <si>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</si>
  <si>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</si>
  <si>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</si>
  <si>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</si>
  <si>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</si>
  <si>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</si>
  <si>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</si>
  <si>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</si>
  <si>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</si>
  <si>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</si>
  <si>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</si>
  <si>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</si>
  <si>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</si>
  <si>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</si>
  <si>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</si>
  <si>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</si>
  <si>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</si>
  <si>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</si>
  <si>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</si>
  <si>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</si>
  <si>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</si>
  <si>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</si>
  <si>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</si>
  <si>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</si>
  <si>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</si>
  <si>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</si>
  <si>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</si>
  <si>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</si>
  <si>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</si>
  <si>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</si>
  <si>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</si>
  <si>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</si>
  <si>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</si>
  <si>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</si>
  <si>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</si>
  <si>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</si>
  <si>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</si>
  <si>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</si>
  <si>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</si>
  <si>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</si>
  <si>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</si>
  <si>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</si>
  <si>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</si>
  <si>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</si>
  <si>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</si>
  <si>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</si>
  <si>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</si>
  <si>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</si>
  <si>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</si>
  <si>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</si>
  <si>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</si>
  <si>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</si>
  <si>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</si>
  <si>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</si>
  <si>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</si>
  <si>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</si>
  <si>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</si>
  <si>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</si>
  <si>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</si>
  <si>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</si>
  <si>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</si>
  <si>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</si>
  <si>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</si>
  <si>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</si>
  <si>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</si>
  <si>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</si>
  <si>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</si>
  <si>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</si>
  <si>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</si>
  <si>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</si>
  <si>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</si>
  <si>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</si>
  <si>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</si>
  <si>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</si>
  <si>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</si>
  <si>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</si>
  <si>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</si>
  <si>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</si>
  <si>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</si>
  <si>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</si>
  <si>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</si>
  <si>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</si>
  <si>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</si>
  <si>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</si>
  <si>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</si>
  <si>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</si>
  <si>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</si>
  <si>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</si>
  <si>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</si>
  <si>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</si>
  <si>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</si>
  <si>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</si>
  <si>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</si>
  <si>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</si>
  <si>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</si>
  <si>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</si>
  <si>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</si>
  <si>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</si>
  <si>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</si>
  <si>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</si>
  <si>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</si>
  <si>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</si>
  <si>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</si>
  <si>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</si>
  <si>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</si>
  <si>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</si>
  <si>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</si>
  <si>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</si>
  <si>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</si>
  <si>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</si>
  <si>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</si>
  <si>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</si>
  <si>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</si>
  <si>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</si>
  <si>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</si>
  <si>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</si>
  <si>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</si>
  <si>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</si>
  <si>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</si>
  <si>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</si>
  <si>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</si>
  <si>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</si>
  <si>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</si>
  <si>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</si>
  <si>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</si>
  <si>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</si>
  <si>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</si>
  <si>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</si>
  <si>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</si>
  <si>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</si>
  <si>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</si>
  <si>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</si>
  <si>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</si>
  <si>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</si>
  <si>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</si>
  <si>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</si>
  <si>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</si>
  <si>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</si>
  <si>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</si>
  <si>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</si>
  <si>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</si>
  <si>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</si>
  <si>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</si>
  <si>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</si>
  <si>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</si>
  <si>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</si>
  <si>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</si>
  <si>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</si>
  <si>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</si>
  <si>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</si>
  <si>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</si>
  <si>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</si>
  <si>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</si>
  <si>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</si>
  <si>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</si>
  <si>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</si>
  <si>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</si>
  <si>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</si>
  <si>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</si>
  <si>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</si>
  <si>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</si>
  <si>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</si>
  <si>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</si>
  <si>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</si>
  <si>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</si>
  <si>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</si>
  <si>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</si>
  <si>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</si>
  <si>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</si>
  <si>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</si>
  <si>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</si>
  <si>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</si>
  <si>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</si>
  <si>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</si>
  <si>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</si>
  <si>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</si>
  <si>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</si>
  <si>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</si>
  <si>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</si>
  <si>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</si>
  <si>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</si>
  <si>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</si>
  <si>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</si>
  <si>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</si>
  <si>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</si>
  <si>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</si>
  <si>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</si>
  <si>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</si>
  <si>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</si>
  <si>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</si>
  <si>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</si>
  <si>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</si>
  <si>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</si>
  <si>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</si>
  <si>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</si>
  <si>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</si>
  <si>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</si>
  <si>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</si>
  <si>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</si>
  <si>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</si>
  <si>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</si>
  <si>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</si>
  <si>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</si>
  <si>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</si>
  <si>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</si>
  <si>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</si>
  <si>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</si>
  <si>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</si>
  <si>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</si>
  <si>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</si>
  <si>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</si>
  <si>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</si>
  <si>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</si>
  <si>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</si>
  <si>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</si>
  <si>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</si>
  <si>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</si>
  <si>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</si>
  <si>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</si>
  <si>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</si>
  <si>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</si>
  <si>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</si>
  <si>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</si>
  <si>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</si>
  <si>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</si>
  <si>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</si>
  <si>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</si>
  <si>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</si>
  <si>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</si>
  <si>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</si>
  <si>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</si>
  <si>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</si>
  <si>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</si>
  <si>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</si>
  <si>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</si>
  <si>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</si>
  <si>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</si>
  <si>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</si>
  <si>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</si>
  <si>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</si>
  <si>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</si>
  <si>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</si>
  <si>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</si>
  <si>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</si>
  <si>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</si>
  <si>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</si>
  <si>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</si>
  <si>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</si>
  <si>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</si>
  <si>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</si>
  <si>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</si>
  <si>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</si>
  <si>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</si>
  <si>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</si>
  <si>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</si>
  <si>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</si>
  <si>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</si>
  <si>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</si>
  <si>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</si>
  <si>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</si>
  <si>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</si>
  <si>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</si>
  <si>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</si>
  <si>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</si>
  <si>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</si>
  <si>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</si>
  <si>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</si>
  <si>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</si>
  <si>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</si>
  <si>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</si>
  <si>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</si>
  <si>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</si>
  <si>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</si>
  <si>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</si>
  <si>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</si>
  <si>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</si>
  <si>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</si>
  <si>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</si>
  <si>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</si>
  <si>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</si>
  <si>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</si>
  <si>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</si>
  <si>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</si>
  <si>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</si>
  <si>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</si>
  <si>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</si>
  <si>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</si>
  <si>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</si>
  <si>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</si>
  <si>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</si>
  <si>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</si>
  <si>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</si>
  <si>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</si>
  <si>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</si>
  <si>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</si>
  <si>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</si>
  <si>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</si>
  <si>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</si>
  <si>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</si>
  <si>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</si>
  <si>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</si>
  <si>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</si>
  <si>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</si>
  <si>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</si>
  <si>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</si>
  <si>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</si>
  <si>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</si>
  <si>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</si>
  <si>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</si>
  <si>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</si>
  <si>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</si>
  <si>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</si>
  <si>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</si>
  <si>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</si>
  <si>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</si>
  <si>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</si>
  <si>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</si>
  <si>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</si>
  <si>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</si>
  <si>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</si>
  <si>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</si>
  <si>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</si>
  <si>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</si>
  <si>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</si>
  <si>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</si>
  <si>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</si>
  <si>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</si>
  <si>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</si>
  <si>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</si>
  <si>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</si>
  <si>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</si>
  <si>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</si>
  <si>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</si>
  <si>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</si>
  <si>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</si>
  <si>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</si>
  <si>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</si>
  <si>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</si>
  <si>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</si>
  <si>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</si>
  <si>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</si>
  <si>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</si>
  <si>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</si>
  <si>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</si>
  <si>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</si>
  <si>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</si>
  <si>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</si>
  <si>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</si>
  <si>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</si>
  <si>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</si>
  <si>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</si>
  <si>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</si>
  <si>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</si>
  <si>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</si>
  <si>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</si>
  <si>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</si>
  <si>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</si>
  <si>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</si>
  <si>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</si>
  <si>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</si>
  <si>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</si>
  <si>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</si>
  <si>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</si>
  <si>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</si>
  <si>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</si>
  <si>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</si>
  <si>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</si>
  <si>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</si>
  <si>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</si>
  <si>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</si>
  <si>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</si>
  <si>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</si>
  <si>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</si>
  <si>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</si>
  <si>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</si>
  <si>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</si>
  <si>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</si>
  <si>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</si>
  <si>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</si>
  <si>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</si>
  <si>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</si>
  <si>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</si>
  <si>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</si>
  <si>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</si>
  <si>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</si>
  <si>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</si>
  <si>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</si>
  <si>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</si>
  <si>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</si>
  <si>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</si>
  <si>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</si>
  <si>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</si>
  <si>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</si>
  <si>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</si>
  <si>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</si>
  <si>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</si>
  <si>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</si>
  <si>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</si>
  <si>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</si>
  <si>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</si>
  <si>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</si>
  <si>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</si>
  <si>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</si>
  <si>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</si>
  <si>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</si>
  <si>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</si>
  <si>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</si>
  <si>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</si>
  <si>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</si>
  <si>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</si>
  <si>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</si>
  <si>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</si>
  <si>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</si>
  <si>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</si>
  <si>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</si>
  <si>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</si>
  <si>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</si>
  <si>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</si>
  <si>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</si>
  <si>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</si>
  <si>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</si>
  <si>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</si>
  <si>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</si>
  <si>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</si>
  <si>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</si>
  <si>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</si>
  <si>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</si>
  <si>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</si>
  <si>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</si>
  <si>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</si>
  <si>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</si>
  <si>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</si>
  <si>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</si>
  <si>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</si>
  <si>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</si>
  <si>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</si>
  <si>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</si>
  <si>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</si>
  <si>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</si>
  <si>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</si>
  <si>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</si>
  <si>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</si>
  <si>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</si>
  <si>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</si>
  <si>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</si>
  <si>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</si>
  <si>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</si>
  <si>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</si>
  <si>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</si>
  <si>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</si>
  <si>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</si>
  <si>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</si>
  <si>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</si>
  <si>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</si>
  <si>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</si>
  <si>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</si>
  <si>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</si>
  <si>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</si>
  <si>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</si>
  <si>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</si>
  <si>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</si>
  <si>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</si>
  <si>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</si>
  <si>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</si>
  <si>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</si>
  <si>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</si>
  <si>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</si>
  <si>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</si>
  <si>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</si>
  <si>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</si>
  <si>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</si>
  <si>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</si>
  <si>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</si>
  <si>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</si>
  <si>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</si>
  <si>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</si>
  <si>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</si>
  <si>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</si>
  <si>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</si>
  <si>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</si>
  <si>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</si>
  <si>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</si>
  <si>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</si>
  <si>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</si>
  <si>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</si>
  <si>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</si>
  <si>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</si>
  <si>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</si>
  <si>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</si>
  <si>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</si>
  <si>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</si>
  <si>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</si>
  <si>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</si>
  <si>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</si>
  <si>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</si>
  <si>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</si>
  <si>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</si>
  <si>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</si>
  <si>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</si>
  <si>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</si>
  <si>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</si>
  <si>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</si>
  <si>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</si>
  <si>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</si>
  <si>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</si>
  <si>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</si>
  <si>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</si>
  <si>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</si>
  <si>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</si>
  <si>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</si>
  <si>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</si>
  <si>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</si>
  <si>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</si>
  <si>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</si>
  <si>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</si>
  <si>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</si>
  <si>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</si>
  <si>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</si>
  <si>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</si>
  <si>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</si>
  <si>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</si>
  <si>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</si>
  <si>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</si>
  <si>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</si>
  <si>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</si>
  <si>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</si>
  <si>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</si>
  <si>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</si>
  <si>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</si>
  <si>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</si>
  <si>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</si>
  <si>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</si>
  <si>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</si>
  <si>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</si>
  <si>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</si>
  <si>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</si>
  <si>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</si>
  <si>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</si>
  <si>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</si>
  <si>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</si>
  <si>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</si>
  <si>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</si>
  <si>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</si>
  <si>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</si>
  <si>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</si>
  <si>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</si>
  <si>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</si>
  <si>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</si>
  <si>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</si>
  <si>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</si>
  <si>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</si>
  <si>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</si>
  <si>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</si>
  <si>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</si>
  <si>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</si>
  <si>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</si>
  <si>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</si>
  <si>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</si>
  <si>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</si>
  <si>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</si>
  <si>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</si>
  <si>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</si>
  <si>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</si>
  <si>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</si>
  <si>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</si>
  <si>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</si>
  <si>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</si>
  <si>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</si>
  <si>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</si>
  <si>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</si>
  <si>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</si>
  <si>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</si>
  <si>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</si>
  <si>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</si>
  <si>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</si>
  <si>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</si>
  <si>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</si>
  <si>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</si>
  <si>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</si>
  <si>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</si>
  <si>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</si>
  <si>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</si>
  <si>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</si>
  <si>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</si>
  <si>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</si>
  <si>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</si>
  <si>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</si>
  <si>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</si>
  <si>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</si>
  <si>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</si>
  <si>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</si>
  <si>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</si>
  <si>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</si>
  <si>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</si>
  <si>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</si>
  <si>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</si>
  <si>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</si>
  <si>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</si>
  <si>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</si>
  <si>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</si>
  <si>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</si>
  <si>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</si>
  <si>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</si>
  <si>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</si>
  <si>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</si>
  <si>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</si>
  <si>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</si>
  <si>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</si>
  <si>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</si>
  <si>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</si>
  <si>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</si>
  <si>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</si>
  <si>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</si>
  <si>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</si>
  <si>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</si>
  <si>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</si>
  <si>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</si>
  <si>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</si>
  <si>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</si>
  <si>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</si>
  <si>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</si>
  <si>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</si>
  <si>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</si>
  <si>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</si>
  <si>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</si>
  <si>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</si>
  <si>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</si>
  <si>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</si>
  <si>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</si>
  <si>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</si>
  <si>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</si>
  <si>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</si>
  <si>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</si>
  <si>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</si>
  <si>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</si>
  <si>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</si>
  <si>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</si>
  <si>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</si>
  <si>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</si>
  <si>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</si>
  <si>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</si>
  <si>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</si>
  <si>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</si>
  <si>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</si>
  <si>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</si>
  <si>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</si>
  <si>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</si>
  <si>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</si>
  <si>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</si>
  <si>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</si>
  <si>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</si>
  <si>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</si>
  <si>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</si>
  <si>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</si>
  <si>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</si>
  <si>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</si>
  <si>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</si>
  <si>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</si>
  <si>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</si>
  <si>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</si>
  <si>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</si>
  <si>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</si>
  <si>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</si>
  <si>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</si>
  <si>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</si>
  <si>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</si>
  <si>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</si>
  <si>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</si>
  <si>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</si>
  <si>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</si>
  <si>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</si>
  <si>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</si>
  <si>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</si>
  <si>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</si>
  <si>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</si>
  <si>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</si>
  <si>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</si>
  <si>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</si>
  <si>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</si>
  <si>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</si>
  <si>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</si>
  <si>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</si>
  <si>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</si>
  <si>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</si>
  <si>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</si>
  <si>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</si>
  <si>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</si>
  <si>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</si>
  <si>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</si>
  <si>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</si>
  <si>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</si>
  <si>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</si>
  <si>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</si>
  <si>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</si>
  <si>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</si>
  <si>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</si>
  <si>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</si>
  <si>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</si>
  <si>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</si>
  <si>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</si>
  <si>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</si>
  <si>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</si>
  <si>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</si>
  <si>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</si>
  <si>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</si>
  <si>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</si>
  <si>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</si>
  <si>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</si>
  <si>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</si>
  <si>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</si>
  <si>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</si>
  <si>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</si>
  <si>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</si>
  <si>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</si>
  <si>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</si>
  <si>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</si>
  <si>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</si>
  <si>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</si>
  <si>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</si>
  <si>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</si>
  <si>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</si>
  <si>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</si>
  <si>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</si>
  <si>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</si>
  <si>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</si>
  <si>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</si>
  <si>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</si>
  <si>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</si>
  <si>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</si>
  <si>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</si>
  <si>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</si>
  <si>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</si>
  <si>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</si>
  <si>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</si>
  <si>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</si>
  <si>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</si>
  <si>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</si>
  <si>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</si>
  <si>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</si>
  <si>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</si>
  <si>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</si>
  <si>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</si>
  <si>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</si>
  <si>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</si>
  <si>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</si>
  <si>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</si>
  <si>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</si>
  <si>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</si>
  <si>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</si>
  <si>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</si>
  <si>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</si>
  <si>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</si>
  <si>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</si>
  <si>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</si>
  <si>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</si>
  <si>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</si>
  <si>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</si>
  <si>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</si>
  <si>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</si>
  <si>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</si>
  <si>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</si>
  <si>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</si>
  <si>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</si>
  <si>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</si>
  <si>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</si>
  <si>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</si>
  <si>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</si>
  <si>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</si>
  <si>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</si>
  <si>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</si>
  <si>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</si>
  <si>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</si>
  <si>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</si>
  <si>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</si>
  <si>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</si>
  <si>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</si>
  <si>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</si>
  <si>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</si>
  <si>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</si>
  <si>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</si>
  <si>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</si>
  <si>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</si>
  <si>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</si>
  <si>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</si>
  <si>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</si>
  <si>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</si>
  <si>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</si>
  <si>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</si>
  <si>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</si>
  <si>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</si>
  <si>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</si>
  <si>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</si>
  <si>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</si>
  <si>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</si>
  <si>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</si>
  <si>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</si>
  <si>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</si>
  <si>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</si>
  <si>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</si>
  <si>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</si>
  <si>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</si>
  <si>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</si>
  <si>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</si>
  <si>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</si>
  <si>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</si>
  <si>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</si>
  <si>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</si>
  <si>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</si>
  <si>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</si>
  <si>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</si>
  <si>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</si>
  <si>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</si>
  <si>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</si>
  <si>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</si>
  <si>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</si>
  <si>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</si>
  <si>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</si>
  <si>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</si>
  <si>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</si>
  <si>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</si>
  <si>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DJEČJI VRTIĆ KRIJESNICA JANKOVCI, STARI JANKOVCI</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</si>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</sst>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128063.62</v>
      </c>
      <c r="D2" s="7">
        <f>'PR-RAS'!E6</f>
        <v>182171.75999999998</v>
      </c>
      <c r="E2" s="7">
        <v>0</v>
      </c>
      <c r="F2" s="7">
        <v>0</v>
      </c>
      <c r="G2" s="8">
        <f t="shared" ref="G2:G274" si="0">(B2/1000)*(C2*1+D2*2)</f>
        <v>492.40713999999997</v>
      </c>
      <c r="H2" s="8">
        <f t="shared" ref="H2:H274" si="1">ABS(C2-ROUND(C2,0))+ABS(D2-ROUND(D2,0))</f>
        <v>0.62000000002444722</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1980</v>
      </c>
      <c r="D45" s="2">
        <f>'PR-RAS'!E49</f>
        <v>1650</v>
      </c>
      <c r="E45" s="2">
        <v>0</v>
      </c>
      <c r="F45" s="2">
        <v>0</v>
      </c>
      <c r="G45" s="3">
        <f t="shared" si="0"/>
        <v>232.32</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1980</v>
      </c>
      <c r="D64" s="2">
        <f>'PR-RAS'!E68</f>
        <v>1650</v>
      </c>
      <c r="E64" s="2">
        <v>0</v>
      </c>
      <c r="F64" s="2">
        <v>0</v>
      </c>
      <c r="G64" s="3">
        <f t="shared" si="0"/>
        <v>332.64</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1980</v>
      </c>
      <c r="D65" s="2">
        <f>'PR-RAS'!E69</f>
        <v>1650</v>
      </c>
      <c r="E65" s="2">
        <v>0</v>
      </c>
      <c r="F65" s="2">
        <v>0</v>
      </c>
      <c r="G65" s="3">
        <f t="shared" si="0"/>
        <v>337.92</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23788</v>
      </c>
      <c r="D102" s="2">
        <f>'PR-RAS'!E106</f>
        <v>24455.74</v>
      </c>
      <c r="E102" s="2">
        <v>0</v>
      </c>
      <c r="F102" s="2">
        <v>0</v>
      </c>
      <c r="G102" s="3">
        <f t="shared" si="0"/>
        <v>7342.6474800000015</v>
      </c>
      <c r="H102" s="3">
        <f t="shared" si="1"/>
        <v>0.25999999999839929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23788</v>
      </c>
      <c r="D108" s="2">
        <f>'PR-RAS'!E112</f>
        <v>24455.74</v>
      </c>
      <c r="E108" s="2">
        <v>0</v>
      </c>
      <c r="F108" s="2">
        <v>0</v>
      </c>
      <c r="G108" s="3">
        <f t="shared" si="0"/>
        <v>7778.844360000001</v>
      </c>
      <c r="H108" s="3">
        <f t="shared" si="1"/>
        <v>0.25999999999839929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23788</v>
      </c>
      <c r="D113" s="2">
        <f>'PR-RAS'!E117</f>
        <v>24455.74</v>
      </c>
      <c r="E113" s="2">
        <v>0</v>
      </c>
      <c r="F113" s="2">
        <v>0</v>
      </c>
      <c r="G113" s="3">
        <f t="shared" si="0"/>
        <v>8142.3417600000012</v>
      </c>
      <c r="H113" s="3">
        <f t="shared" si="1"/>
        <v>0.25999999999839929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102295.62</v>
      </c>
      <c r="D130" s="2">
        <f>'PR-RAS'!E134</f>
        <v>156066.01999999999</v>
      </c>
      <c r="E130" s="2">
        <v>0</v>
      </c>
      <c r="F130" s="2">
        <v>0</v>
      </c>
      <c r="G130" s="3">
        <f t="shared" si="0"/>
        <v>53461.168140000002</v>
      </c>
      <c r="H130" s="3">
        <f t="shared" si="1"/>
        <v>0.39999999999417923</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102295.62</v>
      </c>
      <c r="D131" s="2">
        <f>'PR-RAS'!E135</f>
        <v>156066.01999999999</v>
      </c>
      <c r="E131" s="2">
        <v>0</v>
      </c>
      <c r="F131" s="2">
        <v>0</v>
      </c>
      <c r="G131" s="3">
        <f t="shared" si="0"/>
        <v>53875.595799999996</v>
      </c>
      <c r="H131" s="3">
        <f t="shared" si="1"/>
        <v>0.39999999999417923</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102295.62</v>
      </c>
      <c r="D132" s="2">
        <f>'PR-RAS'!E136</f>
        <v>156066.01999999999</v>
      </c>
      <c r="E132" s="2">
        <v>0</v>
      </c>
      <c r="F132" s="2">
        <v>0</v>
      </c>
      <c r="G132" s="3">
        <f t="shared" si="0"/>
        <v>54290.023459999997</v>
      </c>
      <c r="H132" s="3">
        <f t="shared" si="1"/>
        <v>0.39999999999417923</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127959.03999999999</v>
      </c>
      <c r="D148" s="2">
        <f>'PR-RAS'!E152</f>
        <v>161559.90999999997</v>
      </c>
      <c r="E148" s="2">
        <v>0</v>
      </c>
      <c r="F148" s="2">
        <v>0</v>
      </c>
      <c r="G148" s="3">
        <f t="shared" si="0"/>
        <v>66308.592419999986</v>
      </c>
      <c r="H148" s="3">
        <f t="shared" si="1"/>
        <v>0.13000000001920853</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106361.84999999999</v>
      </c>
      <c r="D149" s="2">
        <f>'PR-RAS'!E153</f>
        <v>139603.22</v>
      </c>
      <c r="E149" s="2">
        <v>0</v>
      </c>
      <c r="F149" s="2">
        <v>0</v>
      </c>
      <c r="G149" s="3">
        <f t="shared" si="0"/>
        <v>57064.106919999991</v>
      </c>
      <c r="H149" s="3">
        <f t="shared" si="1"/>
        <v>0.3700000000098953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87692.59</v>
      </c>
      <c r="D150" s="2">
        <f>'PR-RAS'!E154</f>
        <v>116191.72</v>
      </c>
      <c r="E150" s="2">
        <v>0</v>
      </c>
      <c r="F150" s="2">
        <v>0</v>
      </c>
      <c r="G150" s="3">
        <f t="shared" si="0"/>
        <v>47691.32847</v>
      </c>
      <c r="H150" s="3">
        <f t="shared" si="1"/>
        <v>0.69000000000232831</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87692.59</v>
      </c>
      <c r="D151" s="2">
        <f>'PR-RAS'!E155</f>
        <v>116191.72</v>
      </c>
      <c r="E151" s="2">
        <v>0</v>
      </c>
      <c r="F151" s="2">
        <v>0</v>
      </c>
      <c r="G151" s="3">
        <f t="shared" si="0"/>
        <v>48011.404500000004</v>
      </c>
      <c r="H151" s="3">
        <f t="shared" si="1"/>
        <v>0.69000000000232831</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4200</v>
      </c>
      <c r="D155" s="2">
        <f>'PR-RAS'!E159</f>
        <v>4239.91</v>
      </c>
      <c r="E155" s="2">
        <v>0</v>
      </c>
      <c r="F155" s="2">
        <v>0</v>
      </c>
      <c r="G155" s="3">
        <f t="shared" si="0"/>
        <v>1952.69228</v>
      </c>
      <c r="H155" s="3">
        <f t="shared" si="1"/>
        <v>9.0000000000145519E-2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14469.26</v>
      </c>
      <c r="D156" s="2">
        <f>'PR-RAS'!E160</f>
        <v>19171.59</v>
      </c>
      <c r="E156" s="2">
        <v>0</v>
      </c>
      <c r="F156" s="2">
        <v>0</v>
      </c>
      <c r="G156" s="3">
        <f t="shared" si="0"/>
        <v>8185.9282000000003</v>
      </c>
      <c r="H156" s="3">
        <f t="shared" si="1"/>
        <v>0.67000000000007276</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14469.26</v>
      </c>
      <c r="D158" s="2">
        <f>'PR-RAS'!E162</f>
        <v>19171.59</v>
      </c>
      <c r="E158" s="2">
        <v>0</v>
      </c>
      <c r="F158" s="2">
        <v>0</v>
      </c>
      <c r="G158" s="3">
        <f t="shared" si="0"/>
        <v>8291.5530799999997</v>
      </c>
      <c r="H158" s="3">
        <f t="shared" si="1"/>
        <v>0.67000000000007276</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21587.64</v>
      </c>
      <c r="D160" s="2">
        <f>'PR-RAS'!E164</f>
        <v>21948.39</v>
      </c>
      <c r="E160" s="2">
        <v>0</v>
      </c>
      <c r="F160" s="2">
        <v>0</v>
      </c>
      <c r="G160" s="3">
        <f t="shared" si="0"/>
        <v>10412.022779999999</v>
      </c>
      <c r="H160" s="3">
        <f t="shared" si="1"/>
        <v>0.75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1624.5699999999997</v>
      </c>
      <c r="D161" s="2">
        <f>'PR-RAS'!E165</f>
        <v>1272.78</v>
      </c>
      <c r="E161" s="2">
        <v>0</v>
      </c>
      <c r="F161" s="2">
        <v>0</v>
      </c>
      <c r="G161" s="3">
        <f t="shared" si="0"/>
        <v>667.22079999999994</v>
      </c>
      <c r="H161" s="3">
        <f t="shared" si="1"/>
        <v>0.65000000000031832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130.5</v>
      </c>
      <c r="D162" s="2">
        <f>'PR-RAS'!E166</f>
        <v>142</v>
      </c>
      <c r="E162" s="2">
        <v>0</v>
      </c>
      <c r="F162" s="2">
        <v>0</v>
      </c>
      <c r="G162" s="3">
        <f t="shared" si="0"/>
        <v>66.734499999999997</v>
      </c>
      <c r="H162" s="3">
        <f t="shared" si="1"/>
        <v>0.5</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950.16</v>
      </c>
      <c r="D163" s="2">
        <f>'PR-RAS'!E167</f>
        <v>873.78</v>
      </c>
      <c r="E163" s="2">
        <v>0</v>
      </c>
      <c r="F163" s="2">
        <v>0</v>
      </c>
      <c r="G163" s="3">
        <f t="shared" si="0"/>
        <v>437.03064000000001</v>
      </c>
      <c r="H163" s="3">
        <f t="shared" si="1"/>
        <v>0.37999999999999545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543.91</v>
      </c>
      <c r="D164" s="2">
        <f>'PR-RAS'!E168</f>
        <v>257</v>
      </c>
      <c r="E164" s="2">
        <v>0</v>
      </c>
      <c r="F164" s="2">
        <v>0</v>
      </c>
      <c r="G164" s="3">
        <f t="shared" si="0"/>
        <v>172.43932999999998</v>
      </c>
      <c r="H164" s="3">
        <f t="shared" si="1"/>
        <v>9.0000000000031832E-2</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16213.58</v>
      </c>
      <c r="D166" s="2">
        <f>'PR-RAS'!E170</f>
        <v>14441.82</v>
      </c>
      <c r="E166" s="2">
        <v>0</v>
      </c>
      <c r="F166" s="2">
        <v>0</v>
      </c>
      <c r="G166" s="3">
        <f t="shared" si="0"/>
        <v>7441.0413000000008</v>
      </c>
      <c r="H166" s="3">
        <f t="shared" si="1"/>
        <v>0.6000000000003638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1532.29</v>
      </c>
      <c r="D167" s="2">
        <f>'PR-RAS'!E171</f>
        <v>745.8</v>
      </c>
      <c r="E167" s="2">
        <v>0</v>
      </c>
      <c r="F167" s="2">
        <v>0</v>
      </c>
      <c r="G167" s="3">
        <f t="shared" si="0"/>
        <v>501.96573999999998</v>
      </c>
      <c r="H167" s="3">
        <f t="shared" si="1"/>
        <v>0.49000000000000909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12717.23</v>
      </c>
      <c r="D168" s="2">
        <f>'PR-RAS'!E172</f>
        <v>11323.26</v>
      </c>
      <c r="E168" s="2">
        <v>0</v>
      </c>
      <c r="F168" s="2">
        <v>0</v>
      </c>
      <c r="G168" s="3">
        <f t="shared" si="0"/>
        <v>5905.7462500000001</v>
      </c>
      <c r="H168" s="3">
        <f t="shared" si="1"/>
        <v>0.48999999999978172</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1378.25</v>
      </c>
      <c r="D169" s="2">
        <f>'PR-RAS'!E173</f>
        <v>1729.78</v>
      </c>
      <c r="E169" s="2">
        <v>0</v>
      </c>
      <c r="F169" s="2">
        <v>0</v>
      </c>
      <c r="G169" s="3">
        <f t="shared" si="0"/>
        <v>812.75207999999998</v>
      </c>
      <c r="H169" s="3">
        <f t="shared" si="1"/>
        <v>0.47000000000002728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177.1</v>
      </c>
      <c r="E170" s="2">
        <v>0</v>
      </c>
      <c r="F170" s="2">
        <v>0</v>
      </c>
      <c r="G170" s="3">
        <f t="shared" si="0"/>
        <v>59.8598</v>
      </c>
      <c r="H170" s="3">
        <f t="shared" si="1"/>
        <v>9.9999999999994316E-2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585.80999999999995</v>
      </c>
      <c r="D171" s="2">
        <f>'PR-RAS'!E175</f>
        <v>465.88</v>
      </c>
      <c r="E171" s="2">
        <v>0</v>
      </c>
      <c r="F171" s="2">
        <v>0</v>
      </c>
      <c r="G171" s="3">
        <f t="shared" si="0"/>
        <v>257.98689999999999</v>
      </c>
      <c r="H171" s="3">
        <f t="shared" si="1"/>
        <v>0.31000000000005912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3624.49</v>
      </c>
      <c r="D174" s="2">
        <f>'PR-RAS'!E178</f>
        <v>4855.6099999999997</v>
      </c>
      <c r="E174" s="2">
        <v>0</v>
      </c>
      <c r="F174" s="2">
        <v>0</v>
      </c>
      <c r="G174" s="3">
        <f t="shared" si="0"/>
        <v>2307.0778299999997</v>
      </c>
      <c r="H174" s="3">
        <f t="shared" si="1"/>
        <v>0.88000000000010914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233</v>
      </c>
      <c r="D175" s="2">
        <f>'PR-RAS'!E179</f>
        <v>141.94999999999999</v>
      </c>
      <c r="E175" s="2">
        <v>0</v>
      </c>
      <c r="F175" s="2">
        <v>0</v>
      </c>
      <c r="G175" s="3">
        <f t="shared" si="0"/>
        <v>89.940599999999989</v>
      </c>
      <c r="H175" s="3">
        <f t="shared" si="1"/>
        <v>5.0000000000011369E-2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671.26</v>
      </c>
      <c r="D176" s="2">
        <f>'PR-RAS'!E180</f>
        <v>1229.94</v>
      </c>
      <c r="E176" s="2">
        <v>0</v>
      </c>
      <c r="F176" s="2">
        <v>0</v>
      </c>
      <c r="G176" s="3">
        <f t="shared" si="0"/>
        <v>547.94950000000006</v>
      </c>
      <c r="H176" s="3">
        <f t="shared" si="1"/>
        <v>0.31999999999993634</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274.81</v>
      </c>
      <c r="D178" s="2">
        <f>'PR-RAS'!E182</f>
        <v>340.23</v>
      </c>
      <c r="E178" s="2">
        <v>0</v>
      </c>
      <c r="F178" s="2">
        <v>0</v>
      </c>
      <c r="G178" s="3">
        <f t="shared" si="0"/>
        <v>169.08278999999999</v>
      </c>
      <c r="H178" s="3">
        <f t="shared" si="1"/>
        <v>0.42000000000001592</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67.7</v>
      </c>
      <c r="D180" s="2">
        <f>'PR-RAS'!E184</f>
        <v>64.05</v>
      </c>
      <c r="E180" s="2">
        <v>0</v>
      </c>
      <c r="F180" s="2">
        <v>0</v>
      </c>
      <c r="G180" s="3">
        <f t="shared" si="0"/>
        <v>35.048200000000001</v>
      </c>
      <c r="H180" s="3">
        <f t="shared" si="1"/>
        <v>0.34999999999999432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1600.92</v>
      </c>
      <c r="D181" s="2">
        <f>'PR-RAS'!E185</f>
        <v>1116.3599999999999</v>
      </c>
      <c r="E181" s="2">
        <v>0</v>
      </c>
      <c r="F181" s="2">
        <v>0</v>
      </c>
      <c r="G181" s="3">
        <f t="shared" si="0"/>
        <v>690.0551999999999</v>
      </c>
      <c r="H181" s="3">
        <f t="shared" si="1"/>
        <v>0.4399999999998272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776.8</v>
      </c>
      <c r="D182" s="2">
        <f>'PR-RAS'!E186</f>
        <v>488.08</v>
      </c>
      <c r="E182" s="2">
        <v>0</v>
      </c>
      <c r="F182" s="2">
        <v>0</v>
      </c>
      <c r="G182" s="3">
        <f t="shared" si="0"/>
        <v>317.28575999999998</v>
      </c>
      <c r="H182" s="3">
        <f t="shared" si="1"/>
        <v>0.28000000000002956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0</v>
      </c>
      <c r="D183" s="2">
        <f>'PR-RAS'!E187</f>
        <v>1475</v>
      </c>
      <c r="E183" s="2">
        <v>0</v>
      </c>
      <c r="F183" s="2">
        <v>0</v>
      </c>
      <c r="G183" s="3">
        <f t="shared" si="0"/>
        <v>536.9</v>
      </c>
      <c r="H183" s="3">
        <f t="shared" si="1"/>
        <v>0</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125</v>
      </c>
      <c r="D190" s="2">
        <f>'PR-RAS'!E194</f>
        <v>1378.1799999999998</v>
      </c>
      <c r="E190" s="2">
        <v>0</v>
      </c>
      <c r="F190" s="2">
        <v>0</v>
      </c>
      <c r="G190" s="3">
        <f t="shared" si="0"/>
        <v>544.5770399999999</v>
      </c>
      <c r="H190" s="3">
        <f t="shared" si="1"/>
        <v>0.17999999999983629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720.18</v>
      </c>
      <c r="E191" s="2">
        <v>0</v>
      </c>
      <c r="F191" s="2">
        <v>0</v>
      </c>
      <c r="G191" s="3">
        <f t="shared" si="0"/>
        <v>273.66839999999996</v>
      </c>
      <c r="H191" s="3">
        <f t="shared" si="1"/>
        <v>0.17999999999994998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125</v>
      </c>
      <c r="D197" s="2">
        <f>'PR-RAS'!E201</f>
        <v>658</v>
      </c>
      <c r="E197" s="2">
        <v>0</v>
      </c>
      <c r="F197" s="2">
        <v>0</v>
      </c>
      <c r="G197" s="3">
        <f t="shared" si="0"/>
        <v>282.43600000000004</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9.5500000000000007</v>
      </c>
      <c r="D198" s="2">
        <f>'PR-RAS'!E202</f>
        <v>8.3000000000000007</v>
      </c>
      <c r="E198" s="2">
        <v>0</v>
      </c>
      <c r="F198" s="2">
        <v>0</v>
      </c>
      <c r="G198" s="3">
        <f t="shared" si="0"/>
        <v>5.1515500000000003</v>
      </c>
      <c r="H198" s="3">
        <f t="shared" si="1"/>
        <v>0.75</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9.5500000000000007</v>
      </c>
      <c r="D212" s="2">
        <f>'PR-RAS'!E216</f>
        <v>8.3000000000000007</v>
      </c>
      <c r="E212" s="2">
        <v>0</v>
      </c>
      <c r="F212" s="2">
        <v>0</v>
      </c>
      <c r="G212" s="3">
        <f t="shared" si="0"/>
        <v>5.5176500000000006</v>
      </c>
      <c r="H212" s="3">
        <f t="shared" si="1"/>
        <v>0.75</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9.5500000000000007</v>
      </c>
      <c r="D213" s="2">
        <f>'PR-RAS'!E217</f>
        <v>8.3000000000000007</v>
      </c>
      <c r="E213" s="2">
        <v>0</v>
      </c>
      <c r="F213" s="2">
        <v>0</v>
      </c>
      <c r="G213" s="3">
        <f t="shared" si="0"/>
        <v>5.5438000000000001</v>
      </c>
      <c r="H213" s="3">
        <f t="shared" si="1"/>
        <v>0.75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127959.03999999999</v>
      </c>
      <c r="D295" s="2">
        <f>'PR-RAS'!E299</f>
        <v>161559.90999999997</v>
      </c>
      <c r="E295" s="2">
        <v>0</v>
      </c>
      <c r="F295" s="2">
        <v>0</v>
      </c>
      <c r="G295" s="3">
        <f t="shared" si="12"/>
        <v>132617.18483999997</v>
      </c>
      <c r="H295" s="3">
        <f t="shared" si="13"/>
        <v>0.13000000001920853</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104.58000000000175</v>
      </c>
      <c r="D296" s="2">
        <f>'PR-RAS'!E300</f>
        <v>20611.850000000006</v>
      </c>
      <c r="E296" s="2">
        <v>0</v>
      </c>
      <c r="F296" s="2">
        <v>0</v>
      </c>
      <c r="G296" s="3">
        <f t="shared" si="12"/>
        <v>12191.842600000004</v>
      </c>
      <c r="H296" s="3">
        <f t="shared" si="13"/>
        <v>0.569999999992433</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11155.3</v>
      </c>
      <c r="D299" s="2">
        <f>'PR-RAS'!E303</f>
        <v>6568.14</v>
      </c>
      <c r="E299" s="2">
        <v>0</v>
      </c>
      <c r="F299" s="2">
        <v>0</v>
      </c>
      <c r="G299" s="3">
        <f t="shared" si="12"/>
        <v>7238.89084</v>
      </c>
      <c r="H299" s="3">
        <f t="shared" si="13"/>
        <v>0.43999999999959982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199</v>
      </c>
      <c r="D355" s="2">
        <f>'PR-RAS'!E360</f>
        <v>0</v>
      </c>
      <c r="E355" s="2">
        <v>0</v>
      </c>
      <c r="F355" s="2">
        <v>0</v>
      </c>
      <c r="G355" s="3">
        <f t="shared" si="12"/>
        <v>70.445999999999998</v>
      </c>
      <c r="H355" s="3">
        <f t="shared" si="13"/>
        <v>0</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199</v>
      </c>
      <c r="D368" s="2">
        <f>'PR-RAS'!E373</f>
        <v>0</v>
      </c>
      <c r="E368" s="2">
        <v>0</v>
      </c>
      <c r="F368" s="2">
        <v>0</v>
      </c>
      <c r="G368" s="3">
        <f t="shared" si="12"/>
        <v>73.033000000000001</v>
      </c>
      <c r="H368" s="3">
        <f t="shared" si="13"/>
        <v>0</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199</v>
      </c>
      <c r="D374" s="2">
        <f>'PR-RAS'!E379</f>
        <v>0</v>
      </c>
      <c r="E374" s="2">
        <v>0</v>
      </c>
      <c r="F374" s="2">
        <v>0</v>
      </c>
      <c r="G374" s="3">
        <f t="shared" si="12"/>
        <v>74.227000000000004</v>
      </c>
      <c r="H374" s="3">
        <f t="shared" si="13"/>
        <v>0</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199</v>
      </c>
      <c r="D381" s="2">
        <f>'PR-RAS'!E386</f>
        <v>0</v>
      </c>
      <c r="E381" s="2">
        <v>0</v>
      </c>
      <c r="F381" s="2">
        <v>0</v>
      </c>
      <c r="G381" s="3">
        <f t="shared" si="12"/>
        <v>75.62</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199</v>
      </c>
      <c r="D413" s="2">
        <f>'PR-RAS'!E418</f>
        <v>0</v>
      </c>
      <c r="E413" s="2">
        <v>0</v>
      </c>
      <c r="F413" s="2">
        <v>0</v>
      </c>
      <c r="G413" s="3">
        <f t="shared" si="12"/>
        <v>81.988</v>
      </c>
      <c r="H413" s="3">
        <f t="shared" si="13"/>
        <v>0</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128063.62</v>
      </c>
      <c r="D417" s="2">
        <f>'PR-RAS'!E422</f>
        <v>182171.75999999998</v>
      </c>
      <c r="E417" s="2">
        <v>0</v>
      </c>
      <c r="F417" s="2">
        <v>0</v>
      </c>
      <c r="G417" s="3">
        <f t="shared" si="12"/>
        <v>204841.37023999996</v>
      </c>
      <c r="H417" s="3">
        <f t="shared" si="13"/>
        <v>0.62000000002444722</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128158.04</v>
      </c>
      <c r="D418" s="2">
        <f>'PR-RAS'!E423</f>
        <v>161559.90999999997</v>
      </c>
      <c r="E418" s="2">
        <v>0</v>
      </c>
      <c r="F418" s="2">
        <v>0</v>
      </c>
      <c r="G418" s="3">
        <f t="shared" si="12"/>
        <v>188182.86761999998</v>
      </c>
      <c r="H418" s="3">
        <f t="shared" si="13"/>
        <v>0.13000000001920853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20611.850000000006</v>
      </c>
      <c r="E419" s="2">
        <v>0</v>
      </c>
      <c r="F419" s="2">
        <v>0</v>
      </c>
      <c r="G419" s="3">
        <f t="shared" si="12"/>
        <v>17231.506600000004</v>
      </c>
      <c r="H419" s="3">
        <f t="shared" si="13"/>
        <v>0.14999999999417923</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94.419999999998254</v>
      </c>
      <c r="D420" s="2">
        <f>'PR-RAS'!E425</f>
        <v>0</v>
      </c>
      <c r="E420" s="2">
        <v>0</v>
      </c>
      <c r="F420" s="2">
        <v>0</v>
      </c>
      <c r="G420" s="3">
        <f t="shared" si="12"/>
        <v>39.561979999999267</v>
      </c>
      <c r="H420" s="3">
        <f t="shared" si="13"/>
        <v>0.41999999999825377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11155.3</v>
      </c>
      <c r="D422" s="2">
        <f>'PR-RAS'!E427</f>
        <v>6568.14</v>
      </c>
      <c r="E422" s="2">
        <v>0</v>
      </c>
      <c r="F422" s="2">
        <v>0</v>
      </c>
      <c r="G422" s="3">
        <f t="shared" si="12"/>
        <v>10226.75518</v>
      </c>
      <c r="H422" s="3">
        <f t="shared" si="13"/>
        <v>0.43999999999959982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128063.62</v>
      </c>
      <c r="D637" s="2">
        <f>'PR-RAS'!E643</f>
        <v>182171.75999999998</v>
      </c>
      <c r="E637" s="2">
        <v>0</v>
      </c>
      <c r="F637" s="2">
        <v>0</v>
      </c>
      <c r="G637" s="3">
        <f t="shared" si="14"/>
        <v>313170.94104000001</v>
      </c>
      <c r="H637" s="3">
        <f t="shared" si="15"/>
        <v>0.62000000002444722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128158.04</v>
      </c>
      <c r="D638" s="2">
        <f>'PR-RAS'!E644</f>
        <v>161559.90999999997</v>
      </c>
      <c r="E638" s="2">
        <v>0</v>
      </c>
      <c r="F638" s="2">
        <v>0</v>
      </c>
      <c r="G638" s="3">
        <f t="shared" si="14"/>
        <v>287463.99681999994</v>
      </c>
      <c r="H638" s="3">
        <f t="shared" si="15"/>
        <v>0.13000000001920853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20611.850000000006</v>
      </c>
      <c r="E639" s="2">
        <v>0</v>
      </c>
      <c r="F639" s="2">
        <v>0</v>
      </c>
      <c r="G639" s="3">
        <f t="shared" si="14"/>
        <v>26300.720600000008</v>
      </c>
      <c r="H639" s="3">
        <f t="shared" si="15"/>
        <v>0.14999999999417923</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94.419999999998254</v>
      </c>
      <c r="D640" s="2">
        <f>'PR-RAS'!E646</f>
        <v>0</v>
      </c>
      <c r="E640" s="2">
        <v>0</v>
      </c>
      <c r="F640" s="2">
        <v>0</v>
      </c>
      <c r="G640" s="3">
        <f t="shared" si="14"/>
        <v>60.334379999998887</v>
      </c>
      <c r="H640" s="3">
        <f t="shared" si="15"/>
        <v>0.41999999999825377</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11155.3</v>
      </c>
      <c r="D642" s="2">
        <f>'PR-RAS'!E648</f>
        <v>6568.14</v>
      </c>
      <c r="E642" s="2">
        <v>0</v>
      </c>
      <c r="F642" s="2">
        <v>0</v>
      </c>
      <c r="G642" s="3">
        <f t="shared" si="14"/>
        <v>15570.902780000002</v>
      </c>
      <c r="H642" s="3">
        <f t="shared" si="15"/>
        <v>0.43999999999959982</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14043.710000000006</v>
      </c>
      <c r="E643" s="2">
        <v>0</v>
      </c>
      <c r="F643" s="2">
        <v>0</v>
      </c>
      <c r="G643" s="3">
        <f t="shared" si="14"/>
        <v>18032.123640000009</v>
      </c>
      <c r="H643" s="3">
        <f t="shared" si="15"/>
        <v>0.28999999999359716</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11249.719999999998</v>
      </c>
      <c r="D644" s="2">
        <f>'PR-RAS'!E650</f>
        <v>0</v>
      </c>
      <c r="E644" s="2">
        <v>0</v>
      </c>
      <c r="F644" s="2">
        <v>0</v>
      </c>
      <c r="G644" s="3">
        <f t="shared" si="14"/>
        <v>7233.5699599999989</v>
      </c>
      <c r="H644" s="3">
        <f t="shared" si="15"/>
        <v>0.28000000000247383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94.42</v>
      </c>
      <c r="D646" s="2">
        <f>'PR-RAS'!E653</f>
        <v>0</v>
      </c>
      <c r="E646" s="2">
        <v>0</v>
      </c>
      <c r="F646" s="2">
        <v>0</v>
      </c>
      <c r="G646" s="3">
        <f t="shared" si="14"/>
        <v>60.9009</v>
      </c>
      <c r="H646" s="3">
        <f t="shared" si="15"/>
        <v>0.42000000000000171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128063.62</v>
      </c>
      <c r="D647" s="2">
        <f>'PR-RAS'!E654</f>
        <v>0</v>
      </c>
      <c r="E647" s="2">
        <v>0</v>
      </c>
      <c r="F647" s="2">
        <v>0</v>
      </c>
      <c r="G647" s="3">
        <f t="shared" si="14"/>
        <v>82729.09852</v>
      </c>
      <c r="H647" s="3">
        <f t="shared" si="15"/>
        <v>0.38000000000465661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128158.04</v>
      </c>
      <c r="D648" s="2">
        <f>'PR-RAS'!E655</f>
        <v>0</v>
      </c>
      <c r="E648" s="2">
        <v>0</v>
      </c>
      <c r="F648" s="2">
        <v>0</v>
      </c>
      <c r="G648" s="3">
        <f t="shared" si="14"/>
        <v>82918.251879999996</v>
      </c>
      <c r="H648" s="3">
        <f t="shared" si="15"/>
        <v>3.9999999993597157E-2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9</v>
      </c>
      <c r="D651" s="2">
        <f>'PR-RAS'!E658</f>
        <v>9</v>
      </c>
      <c r="E651" s="2">
        <v>0</v>
      </c>
      <c r="F651" s="2">
        <v>0</v>
      </c>
      <c r="G651" s="3">
        <f t="shared" si="14"/>
        <v>17.55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9</v>
      </c>
      <c r="D653" s="2">
        <f>'PR-RAS'!E660</f>
        <v>9</v>
      </c>
      <c r="E653" s="2">
        <v>0</v>
      </c>
      <c r="F653" s="2">
        <v>0</v>
      </c>
      <c r="G653" s="3">
        <f t="shared" si="14"/>
        <v>17.603999999999999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1980</v>
      </c>
      <c r="D677" s="2">
        <f>'PR-RAS'!E684</f>
        <v>1650</v>
      </c>
      <c r="E677" s="2">
        <v>0</v>
      </c>
      <c r="F677" s="2">
        <v>0</v>
      </c>
      <c r="G677" s="3">
        <f t="shared" si="14"/>
        <v>3569.28</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950.16</v>
      </c>
      <c r="D727" s="2">
        <f>'PR-RAS'!E734</f>
        <v>873.78</v>
      </c>
      <c r="E727" s="2">
        <v>0</v>
      </c>
      <c r="F727" s="2">
        <v>0</v>
      </c>
      <c r="G727" s="3">
        <f t="shared" si="14"/>
        <v>1958.5447199999999</v>
      </c>
      <c r="H727" s="3">
        <f t="shared" si="15"/>
        <v>0.37999999999999545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67.7</v>
      </c>
      <c r="D729" s="2">
        <f>'PR-RAS'!E736</f>
        <v>64.05</v>
      </c>
      <c r="E729" s="2">
        <v>0</v>
      </c>
      <c r="F729" s="2">
        <v>0</v>
      </c>
      <c r="G729" s="3">
        <f t="shared" si="14"/>
        <v>142.54240000000001</v>
      </c>
      <c r="H729" s="3">
        <f t="shared" si="15"/>
        <v>0.34999999999999432</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28193.54</v>
      </c>
      <c r="D1581" s="7"/>
      <c r="E1581" s="7">
        <v>0</v>
      </c>
      <c r="F1581" s="7">
        <v>0</v>
      </c>
      <c r="G1581" s="8">
        <f t="shared" ref="G1581:G1685" si="70">B1581/1000*C1581</f>
        <v>28.193540000000002</v>
      </c>
      <c r="H1581" s="8">
        <f t="shared" ref="H1581:H1685" si="71">ABS(C1581-ROUND(C1581,0))</f>
        <v>0.45999999999912689</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161702.49</v>
      </c>
      <c r="D1582" s="2">
        <v>0</v>
      </c>
      <c r="E1582" s="2">
        <v>0</v>
      </c>
      <c r="F1582" s="2">
        <v>0</v>
      </c>
      <c r="G1582" s="3">
        <f t="shared" si="70"/>
        <v>323.40497999999997</v>
      </c>
      <c r="H1582" s="3">
        <f t="shared" si="71"/>
        <v>0.48999999999068677</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161702.49</v>
      </c>
      <c r="D1584" s="2">
        <v>0</v>
      </c>
      <c r="E1584" s="2">
        <v>0</v>
      </c>
      <c r="F1584" s="2">
        <v>0</v>
      </c>
      <c r="G1584" s="3">
        <f t="shared" si="70"/>
        <v>646.80995999999993</v>
      </c>
      <c r="H1584" s="3">
        <f t="shared" si="71"/>
        <v>0.48999999999068677</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140053.79999999999</v>
      </c>
      <c r="D1585" s="2">
        <v>0</v>
      </c>
      <c r="E1585" s="2">
        <v>0</v>
      </c>
      <c r="F1585" s="2">
        <v>0</v>
      </c>
      <c r="G1585" s="3">
        <f t="shared" si="70"/>
        <v>700.26900000000001</v>
      </c>
      <c r="H1585" s="3">
        <f t="shared" si="71"/>
        <v>0.20000000001164153</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21640.39</v>
      </c>
      <c r="D1586" s="2">
        <v>0</v>
      </c>
      <c r="E1586" s="2">
        <v>0</v>
      </c>
      <c r="F1586" s="2">
        <v>0</v>
      </c>
      <c r="G1586" s="3">
        <f t="shared" si="70"/>
        <v>129.84234000000001</v>
      </c>
      <c r="H1586" s="3">
        <f t="shared" si="71"/>
        <v>0.38999999999941792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8.3000000000000007</v>
      </c>
      <c r="D1587" s="2">
        <v>0</v>
      </c>
      <c r="E1587" s="2">
        <v>0</v>
      </c>
      <c r="F1587" s="2">
        <v>0</v>
      </c>
      <c r="G1587" s="3">
        <f t="shared" si="70"/>
        <v>5.8100000000000006E-2</v>
      </c>
      <c r="H1587" s="3">
        <f t="shared" si="71"/>
        <v>0.30000000000000071</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164332.26</v>
      </c>
      <c r="D1601" s="2">
        <v>0</v>
      </c>
      <c r="E1601" s="2">
        <v>0</v>
      </c>
      <c r="F1601" s="2">
        <v>0</v>
      </c>
      <c r="G1601" s="3">
        <f t="shared" si="70"/>
        <v>3450.9774600000005</v>
      </c>
      <c r="H1601" s="3">
        <f t="shared" si="71"/>
        <v>0.26000000000931323</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163657.26</v>
      </c>
      <c r="D1603" s="2">
        <v>0</v>
      </c>
      <c r="E1603" s="2">
        <v>0</v>
      </c>
      <c r="F1603" s="2">
        <v>0</v>
      </c>
      <c r="G1603" s="3">
        <f t="shared" si="70"/>
        <v>3764.1169800000002</v>
      </c>
      <c r="H1603" s="3">
        <f t="shared" si="71"/>
        <v>0.26000000000931323</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137935.54</v>
      </c>
      <c r="D1604" s="2">
        <v>0</v>
      </c>
      <c r="E1604" s="2">
        <v>0</v>
      </c>
      <c r="F1604" s="2">
        <v>0</v>
      </c>
      <c r="G1604" s="3">
        <f t="shared" si="70"/>
        <v>3310.4529600000001</v>
      </c>
      <c r="H1604" s="3">
        <f t="shared" si="71"/>
        <v>0.45999999999185093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25711.26</v>
      </c>
      <c r="D1605" s="2">
        <v>0</v>
      </c>
      <c r="E1605" s="2">
        <v>0</v>
      </c>
      <c r="F1605" s="2">
        <v>0</v>
      </c>
      <c r="G1605" s="3">
        <f t="shared" si="70"/>
        <v>642.78150000000005</v>
      </c>
      <c r="H1605" s="3">
        <f t="shared" si="71"/>
        <v>0.25999999999839929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10.46</v>
      </c>
      <c r="D1606" s="2">
        <v>0</v>
      </c>
      <c r="E1606" s="2">
        <v>0</v>
      </c>
      <c r="F1606" s="2">
        <v>0</v>
      </c>
      <c r="G1606" s="3">
        <f t="shared" si="70"/>
        <v>0.27196000000000004</v>
      </c>
      <c r="H1606" s="3">
        <f t="shared" si="71"/>
        <v>0.46000000000000085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675</v>
      </c>
      <c r="D1612" s="2">
        <v>0</v>
      </c>
      <c r="E1612" s="2">
        <v>0</v>
      </c>
      <c r="F1612" s="2">
        <v>0</v>
      </c>
      <c r="G1612" s="3">
        <f t="shared" si="70"/>
        <v>21.6</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25563.76999999999</v>
      </c>
      <c r="D1620" s="2">
        <v>0</v>
      </c>
      <c r="E1620" s="2">
        <v>0</v>
      </c>
      <c r="F1620" s="2">
        <v>0</v>
      </c>
      <c r="G1620" s="3">
        <f t="shared" si="70"/>
        <v>1022.5507999999996</v>
      </c>
      <c r="H1620" s="3">
        <f t="shared" si="71"/>
        <v>0.23000000001047738</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25563.77</v>
      </c>
      <c r="D1680" s="2">
        <v>0</v>
      </c>
      <c r="E1680" s="2">
        <v>0</v>
      </c>
      <c r="F1680" s="2">
        <v>0</v>
      </c>
      <c r="G1680" s="3">
        <f t="shared" si="70"/>
        <v>2556.3770000000004</v>
      </c>
      <c r="H1680" s="3">
        <f t="shared" si="71"/>
        <v>0.22999999999956344</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25563.77</v>
      </c>
      <c r="D1681" s="2">
        <v>0</v>
      </c>
      <c r="E1681" s="2">
        <v>0</v>
      </c>
      <c r="F1681" s="2">
        <v>0</v>
      </c>
      <c r="G1681" s="3">
        <f t="shared" si="70"/>
        <v>2581.9407700000002</v>
      </c>
      <c r="H1681" s="3">
        <f t="shared" si="71"/>
        <v>0.22999999999956344</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W1005"/>
  <sheetViews>
    <sheetView showGridLines="0"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66" t="s">
        <v>1970</v>
      </c>
      <c r="B2" s="367"/>
      <c r="C2" s="367"/>
      <c r="D2" s="367"/>
      <c r="E2" s="367"/>
      <c r="F2" s="367"/>
      <c r="G2" s="367"/>
      <c r="H2" s="367"/>
      <c r="I2" s="367"/>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8" t="s">
        <v>1972</v>
      </c>
      <c r="B4" s="369"/>
      <c r="C4" s="369"/>
      <c r="D4" s="369"/>
      <c r="E4" s="369"/>
      <c r="F4" s="369"/>
      <c r="G4" s="369"/>
      <c r="H4" s="369"/>
      <c r="I4" s="369"/>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44284</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36" t="s">
        <v>1976</v>
      </c>
      <c r="F7" s="370" t="s">
        <v>1977</v>
      </c>
      <c r="G7" s="37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36"/>
      <c r="F8" s="350" t="s">
        <v>1980</v>
      </c>
      <c r="G8" s="351"/>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6"/>
      <c r="F9" s="364" t="s">
        <v>1981</v>
      </c>
      <c r="G9" s="365"/>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6"/>
      <c r="F10" s="350" t="s">
        <v>1982</v>
      </c>
      <c r="G10" s="351"/>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6"/>
      <c r="F11" s="362" t="s">
        <v>1983</v>
      </c>
      <c r="G11" s="363"/>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6"/>
      <c r="F12" s="360" t="s">
        <v>1984</v>
      </c>
      <c r="G12" s="361"/>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36"/>
      <c r="F13" s="333" t="s">
        <v>1988</v>
      </c>
      <c r="G13" s="334"/>
      <c r="H13" s="335"/>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7" t="s">
        <v>8</v>
      </c>
      <c r="C16" s="349"/>
      <c r="D16" s="349"/>
      <c r="E16" s="349"/>
      <c r="F16" s="339"/>
      <c r="G16" s="201" t="s">
        <v>9</v>
      </c>
      <c r="H16" s="265" t="s">
        <v>10</v>
      </c>
      <c r="I16" s="266" t="s">
        <v>11</v>
      </c>
      <c r="J16" s="5"/>
      <c r="K16" s="5"/>
      <c r="L16" s="5"/>
      <c r="M16" s="5"/>
      <c r="N16" s="5"/>
      <c r="O16" s="5"/>
      <c r="P16" s="5"/>
      <c r="Q16" s="5"/>
      <c r="R16" s="5"/>
      <c r="S16" s="5"/>
      <c r="T16" s="5"/>
      <c r="U16" s="5"/>
      <c r="V16" s="5"/>
      <c r="W16" s="5"/>
    </row>
    <row r="17" spans="1:23" ht="12.75" customHeight="1" x14ac:dyDescent="0.2">
      <c r="A17" s="357" t="s">
        <v>1977</v>
      </c>
      <c r="B17" s="340" t="str">
        <f>'PR-RAS'!B6</f>
        <v>PRIHODI POSLOVANJA (šifre 61+62+63+64+65+66+67+68)</v>
      </c>
      <c r="C17" s="341"/>
      <c r="D17" s="341"/>
      <c r="E17" s="341"/>
      <c r="F17" s="342"/>
      <c r="G17" s="28" t="str">
        <f>'PR-RAS'!C6</f>
        <v>6</v>
      </c>
      <c r="H17" s="275">
        <f>'PR-RAS'!D6</f>
        <v>128063.62</v>
      </c>
      <c r="I17" s="275">
        <f>'PR-RAS'!E6</f>
        <v>182171.75999999998</v>
      </c>
      <c r="J17" s="5"/>
      <c r="K17" s="5"/>
      <c r="L17" s="5"/>
      <c r="M17" s="5"/>
      <c r="N17" s="5"/>
      <c r="O17" s="5"/>
      <c r="P17" s="5"/>
      <c r="Q17" s="5"/>
      <c r="R17" s="5"/>
      <c r="S17" s="5"/>
      <c r="T17" s="5"/>
      <c r="U17" s="5"/>
      <c r="V17" s="5"/>
      <c r="W17" s="5"/>
    </row>
    <row r="18" spans="1:23" ht="12.75" customHeight="1" x14ac:dyDescent="0.2">
      <c r="A18" s="358"/>
      <c r="B18" s="343" t="str">
        <f>'PR-RAS'!B152</f>
        <v xml:space="preserve">RASHODI POSLOVANJA (šifre 31+32+34+35+36+37+38) </v>
      </c>
      <c r="C18" s="344"/>
      <c r="D18" s="344"/>
      <c r="E18" s="344"/>
      <c r="F18" s="345"/>
      <c r="G18" s="29" t="str">
        <f>'PR-RAS'!C152</f>
        <v>3</v>
      </c>
      <c r="H18" s="275">
        <f>'PR-RAS'!D152</f>
        <v>127959.03999999999</v>
      </c>
      <c r="I18" s="275">
        <f>'PR-RAS'!E152</f>
        <v>161559.90999999997</v>
      </c>
      <c r="J18" s="5"/>
      <c r="K18" s="5"/>
      <c r="L18" s="5"/>
      <c r="M18" s="5"/>
      <c r="N18" s="5"/>
      <c r="O18" s="5"/>
      <c r="P18" s="5"/>
      <c r="Q18" s="5"/>
      <c r="R18" s="5"/>
      <c r="S18" s="5"/>
      <c r="T18" s="5"/>
      <c r="U18" s="5"/>
      <c r="V18" s="5"/>
      <c r="W18" s="5"/>
    </row>
    <row r="19" spans="1:23" ht="12.75" customHeight="1" x14ac:dyDescent="0.2">
      <c r="A19" s="358"/>
      <c r="B19" s="343" t="str">
        <f>'PR-RAS'!B649</f>
        <v>Višak prihoda i primitaka raspoloživ u sljedećem razdoblju (šifre X005 + '9221-9222' - Y005 - '9222-9221')</v>
      </c>
      <c r="C19" s="344"/>
      <c r="D19" s="344"/>
      <c r="E19" s="344"/>
      <c r="F19" s="345"/>
      <c r="G19" s="29" t="str">
        <f>'PR-RAS'!C649</f>
        <v>X006</v>
      </c>
      <c r="H19" s="275">
        <f>'PR-RAS'!D649</f>
        <v>0</v>
      </c>
      <c r="I19" s="275">
        <f>'PR-RAS'!E649</f>
        <v>14043.710000000006</v>
      </c>
      <c r="J19" s="5"/>
      <c r="K19" s="5"/>
      <c r="L19" s="5"/>
      <c r="M19" s="5"/>
      <c r="N19" s="5"/>
      <c r="O19" s="5"/>
      <c r="P19" s="5"/>
      <c r="Q19" s="5"/>
      <c r="R19" s="5"/>
      <c r="S19" s="5"/>
      <c r="T19" s="5"/>
      <c r="U19" s="5"/>
      <c r="V19" s="5"/>
      <c r="W19" s="5"/>
    </row>
    <row r="20" spans="1:23" ht="12.75" customHeight="1" x14ac:dyDescent="0.2">
      <c r="A20" s="359"/>
      <c r="B20" s="346" t="str">
        <f>'PR-RAS'!B650</f>
        <v>Manjak prihoda i primitaka za pokriće u sljedećem razdoblju (šifre Y005 + '9222-9221' - X005 - '9221-9222' )</v>
      </c>
      <c r="C20" s="347"/>
      <c r="D20" s="347"/>
      <c r="E20" s="347"/>
      <c r="F20" s="348"/>
      <c r="G20" s="30" t="str">
        <f>'PR-RAS'!C650</f>
        <v>Y006</v>
      </c>
      <c r="H20" s="275">
        <f>'PR-RAS'!D650</f>
        <v>11249.719999999998</v>
      </c>
      <c r="I20" s="275">
        <f>'PR-RAS'!E650</f>
        <v>0</v>
      </c>
      <c r="J20" s="5"/>
      <c r="K20" s="5"/>
      <c r="L20" s="5"/>
      <c r="M20" s="5"/>
      <c r="N20" s="5"/>
      <c r="O20" s="5"/>
      <c r="P20" s="5"/>
      <c r="Q20" s="5"/>
      <c r="R20" s="5"/>
      <c r="S20" s="5"/>
      <c r="T20" s="5"/>
      <c r="U20" s="5"/>
      <c r="V20" s="5"/>
      <c r="W20" s="5"/>
    </row>
    <row r="21" spans="1:23" ht="29.25" customHeight="1" x14ac:dyDescent="0.2">
      <c r="A21" s="200" t="s">
        <v>1989</v>
      </c>
      <c r="B21" s="337" t="s">
        <v>8</v>
      </c>
      <c r="C21" s="338"/>
      <c r="D21" s="338"/>
      <c r="E21" s="338"/>
      <c r="F21" s="339"/>
      <c r="G21" s="201" t="s">
        <v>9</v>
      </c>
      <c r="H21" s="265" t="s">
        <v>1990</v>
      </c>
      <c r="I21" s="266" t="s">
        <v>1991</v>
      </c>
      <c r="J21" s="5"/>
      <c r="K21" s="5"/>
      <c r="L21" s="5"/>
      <c r="M21" s="5"/>
      <c r="N21" s="5"/>
      <c r="O21" s="5"/>
      <c r="P21" s="5"/>
      <c r="Q21" s="5"/>
      <c r="R21" s="5"/>
      <c r="S21" s="5"/>
      <c r="T21" s="5"/>
      <c r="U21" s="5"/>
      <c r="V21" s="5"/>
      <c r="W21" s="5"/>
    </row>
    <row r="22" spans="1:23" ht="12.75" customHeight="1" x14ac:dyDescent="0.2">
      <c r="A22" s="357" t="s">
        <v>1980</v>
      </c>
      <c r="B22" s="340" t="str">
        <f>BILANCA!B7</f>
        <v>Nefinancijska imovina (šifre 01+02+03+04+05+06)</v>
      </c>
      <c r="C22" s="341"/>
      <c r="D22" s="341"/>
      <c r="E22" s="341"/>
      <c r="F22" s="342"/>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8"/>
      <c r="B23" s="343" t="str">
        <f>BILANCA!B69</f>
        <v>Financijska imovina (šifre 11+12+13+14+15+16+17+19)</v>
      </c>
      <c r="C23" s="344"/>
      <c r="D23" s="344"/>
      <c r="E23" s="344"/>
      <c r="F23" s="34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8"/>
      <c r="B24" s="343" t="str">
        <f>BILANCA!B176</f>
        <v xml:space="preserve">Obveze (šifre 23+24+25+26+27+29) </v>
      </c>
      <c r="C24" s="344"/>
      <c r="D24" s="344"/>
      <c r="E24" s="344"/>
      <c r="F24" s="34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9"/>
      <c r="B25" s="346" t="str">
        <f>BILANCA!B250</f>
        <v>Vlastiti izvori (šifre 91 + 922 - 93 + 96 + 97)</v>
      </c>
      <c r="C25" s="347"/>
      <c r="D25" s="347"/>
      <c r="E25" s="347"/>
      <c r="F25" s="348"/>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37" t="s">
        <v>8</v>
      </c>
      <c r="C26" s="338"/>
      <c r="D26" s="338"/>
      <c r="E26" s="338"/>
      <c r="F26" s="339"/>
      <c r="G26" s="201" t="s">
        <v>9</v>
      </c>
      <c r="H26" s="265" t="s">
        <v>10</v>
      </c>
      <c r="I26" s="266" t="s">
        <v>11</v>
      </c>
      <c r="J26" s="5"/>
      <c r="K26" s="5"/>
      <c r="L26" s="5"/>
      <c r="M26" s="5"/>
      <c r="N26" s="5"/>
      <c r="O26" s="5"/>
      <c r="P26" s="5"/>
      <c r="Q26" s="5"/>
      <c r="R26" s="5"/>
      <c r="S26" s="5"/>
      <c r="T26" s="5"/>
      <c r="U26" s="5"/>
      <c r="V26" s="5"/>
      <c r="W26" s="5"/>
    </row>
    <row r="27" spans="1:23" ht="12.75" customHeight="1" x14ac:dyDescent="0.2">
      <c r="A27" s="357" t="s">
        <v>1992</v>
      </c>
      <c r="B27" s="340" t="str">
        <f>'RAS-funkcijski'!B5</f>
        <v>Opće javne usluge (šifre 011+012+013+014 do 018)</v>
      </c>
      <c r="C27" s="341"/>
      <c r="D27" s="341"/>
      <c r="E27" s="341"/>
      <c r="F27" s="342"/>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8"/>
      <c r="B28" s="343" t="str">
        <f>'RAS-funkcijski'!B35</f>
        <v>Ekonomski poslovi (šifre 041+042+043+044+045+046+047+048+049)</v>
      </c>
      <c r="C28" s="344"/>
      <c r="D28" s="344"/>
      <c r="E28" s="344"/>
      <c r="F28" s="34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8"/>
      <c r="B29" s="343" t="str">
        <f>'RAS-funkcijski'!B88</f>
        <v>Rashodi vezani za stanovanje i kom. pogodnosti koji nisu drugdje svrstani</v>
      </c>
      <c r="C29" s="344"/>
      <c r="D29" s="344"/>
      <c r="E29" s="344"/>
      <c r="F29" s="34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8"/>
      <c r="B30" s="343" t="str">
        <f>'RAS-funkcijski'!B114</f>
        <v>Obrazovanje (šifre 091+092+093+094+095+096+097+098)</v>
      </c>
      <c r="C30" s="344"/>
      <c r="D30" s="344"/>
      <c r="E30" s="344"/>
      <c r="F30" s="34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9"/>
      <c r="B31" s="346" t="str">
        <f>'RAS-funkcijski'!B141</f>
        <v>Kontrolni zbroj (šifre 01+02+03+04+05+06+07+08+09+10)</v>
      </c>
      <c r="C31" s="347"/>
      <c r="D31" s="347"/>
      <c r="E31" s="347"/>
      <c r="F31" s="34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37" t="s">
        <v>8</v>
      </c>
      <c r="C32" s="338"/>
      <c r="D32" s="338"/>
      <c r="E32" s="338"/>
      <c r="F32" s="339"/>
      <c r="G32" s="201" t="s">
        <v>9</v>
      </c>
      <c r="H32" s="265" t="s">
        <v>1993</v>
      </c>
      <c r="I32" s="266" t="s">
        <v>1994</v>
      </c>
      <c r="J32" s="5"/>
      <c r="K32" s="5"/>
      <c r="L32" s="5"/>
      <c r="M32" s="5"/>
      <c r="N32" s="5"/>
      <c r="O32" s="5"/>
      <c r="P32" s="5"/>
      <c r="Q32" s="5"/>
      <c r="R32" s="5"/>
      <c r="S32" s="5"/>
      <c r="T32" s="5"/>
      <c r="U32" s="5"/>
      <c r="V32" s="5"/>
      <c r="W32" s="5"/>
    </row>
    <row r="33" spans="1:23" ht="12.75" customHeight="1" x14ac:dyDescent="0.2">
      <c r="A33" s="357" t="s">
        <v>1982</v>
      </c>
      <c r="B33" s="354" t="str">
        <f>'P-VRIO'!B5</f>
        <v>Promjene u vrijednosti i obujmu imovine (šifre 91511+91512)</v>
      </c>
      <c r="C33" s="341"/>
      <c r="D33" s="341"/>
      <c r="E33" s="341"/>
      <c r="F33" s="342"/>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8"/>
      <c r="B34" s="355" t="str">
        <f>'P-VRIO'!B22</f>
        <v>Promjene u obujmu imovine (šifre P016+P023)</v>
      </c>
      <c r="C34" s="344"/>
      <c r="D34" s="344"/>
      <c r="E34" s="344"/>
      <c r="F34" s="34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8"/>
      <c r="B35" s="355" t="str">
        <f>'P-VRIO'!B38</f>
        <v>Promjene u vrijednosti i obujmu obveza (šifre 91521+91522)</v>
      </c>
      <c r="C35" s="344"/>
      <c r="D35" s="344"/>
      <c r="E35" s="344"/>
      <c r="F35" s="34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9"/>
      <c r="B36" s="356" t="str">
        <f>'P-VRIO'!B44</f>
        <v>Promjene u obujmu obveza (šifre P035 do P038)</v>
      </c>
      <c r="C36" s="347"/>
      <c r="D36" s="347"/>
      <c r="E36" s="347"/>
      <c r="F36" s="34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7" t="s">
        <v>8</v>
      </c>
      <c r="C37" s="338"/>
      <c r="D37" s="338"/>
      <c r="E37" s="338"/>
      <c r="F37" s="339"/>
      <c r="G37" s="201" t="s">
        <v>9</v>
      </c>
      <c r="H37" s="265" t="s">
        <v>1990</v>
      </c>
      <c r="I37" s="266" t="s">
        <v>1951</v>
      </c>
      <c r="J37" s="5"/>
      <c r="K37" s="5"/>
      <c r="L37" s="5"/>
      <c r="M37" s="5"/>
      <c r="N37" s="5"/>
      <c r="O37" s="5"/>
      <c r="P37" s="5"/>
      <c r="Q37" s="5"/>
      <c r="R37" s="5"/>
      <c r="S37" s="5"/>
      <c r="T37" s="5"/>
      <c r="U37" s="5"/>
      <c r="V37" s="5"/>
      <c r="W37" s="5"/>
    </row>
    <row r="38" spans="1:23" ht="12.75" customHeight="1" x14ac:dyDescent="0.2">
      <c r="A38" s="357" t="s">
        <v>1983</v>
      </c>
      <c r="B38" s="340" t="str">
        <f>OBVEZE!B5</f>
        <v>Stanje obveza 1. siječnja (=stanju obveza iz Izvještaja o obvezama na 31. prosinca prethodne godine)</v>
      </c>
      <c r="C38" s="341"/>
      <c r="D38" s="341"/>
      <c r="E38" s="341"/>
      <c r="F38" s="342"/>
      <c r="G38" s="126" t="str">
        <f>OBVEZE!C5</f>
        <v>V001</v>
      </c>
      <c r="H38" s="275">
        <f>OBVEZE!D5</f>
        <v>28193.54</v>
      </c>
      <c r="I38" s="275" t="s">
        <v>1995</v>
      </c>
      <c r="J38" s="5"/>
      <c r="K38" s="5"/>
      <c r="L38" s="5"/>
      <c r="M38" s="5"/>
      <c r="N38" s="5"/>
      <c r="O38" s="5"/>
      <c r="P38" s="5"/>
      <c r="Q38" s="5"/>
      <c r="R38" s="5"/>
      <c r="S38" s="5"/>
      <c r="T38" s="5"/>
      <c r="U38" s="5"/>
      <c r="V38" s="5"/>
      <c r="W38" s="5"/>
    </row>
    <row r="39" spans="1:23" ht="12.75" customHeight="1" x14ac:dyDescent="0.2">
      <c r="A39" s="358"/>
      <c r="B39" s="343" t="str">
        <f>OBVEZE!B44</f>
        <v>Stanje obveza na kraju izvještajnog razdoblja (šifre V001+V002-V004) i (šifre V007+V009)</v>
      </c>
      <c r="C39" s="344"/>
      <c r="D39" s="344"/>
      <c r="E39" s="344"/>
      <c r="F39" s="345"/>
      <c r="G39" s="127" t="str">
        <f>OBVEZE!C44</f>
        <v>V006</v>
      </c>
      <c r="H39" s="275" t="s">
        <v>1995</v>
      </c>
      <c r="I39" s="275">
        <f>OBVEZE!D44</f>
        <v>25563.76999999999</v>
      </c>
      <c r="J39" s="5"/>
      <c r="K39" s="5"/>
      <c r="L39" s="5"/>
      <c r="M39" s="5"/>
      <c r="N39" s="5"/>
      <c r="O39" s="5"/>
      <c r="P39" s="5"/>
      <c r="Q39" s="5"/>
      <c r="R39" s="5"/>
      <c r="S39" s="5"/>
      <c r="T39" s="5"/>
      <c r="U39" s="5"/>
      <c r="V39" s="5"/>
      <c r="W39" s="5"/>
    </row>
    <row r="40" spans="1:23" ht="12.75" customHeight="1" x14ac:dyDescent="0.2">
      <c r="A40" s="358"/>
      <c r="B40" s="343" t="str">
        <f>OBVEZE!B45</f>
        <v>Stanje dospjelih obveza na kraju izvještajnog razdoblja (šifre V008+D23+D24 + 'D dio 25,26' + D27)</v>
      </c>
      <c r="C40" s="344"/>
      <c r="D40" s="344"/>
      <c r="E40" s="344"/>
      <c r="F40" s="345"/>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9"/>
      <c r="B41" s="346" t="str">
        <f>OBVEZE!B104</f>
        <v>Stanje nedospjelih obveza na kraju izvještajnog razdoblja (šifre V010 + ND23 + ND24 + 'ND dio 25,26' + ND27)</v>
      </c>
      <c r="C41" s="347"/>
      <c r="D41" s="347"/>
      <c r="E41" s="347"/>
      <c r="F41" s="348"/>
      <c r="G41" s="128" t="str">
        <f>OBVEZE!C104</f>
        <v>V009</v>
      </c>
      <c r="H41" s="276" t="s">
        <v>1995</v>
      </c>
      <c r="I41" s="276">
        <f>OBVEZE!D104</f>
        <v>25563.77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2" t="s">
        <v>1996</v>
      </c>
      <c r="F44" s="352"/>
      <c r="G44" s="229"/>
      <c r="H44" s="353" t="s">
        <v>1997</v>
      </c>
      <c r="I44" s="353"/>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opLeftCell="A625" zoomScaleNormal="100" workbookViewId="0">
      <selection activeCell="I648" sqref="I648:J648"/>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6" t="s">
        <v>6</v>
      </c>
      <c r="B2" s="377"/>
      <c r="C2" s="377"/>
      <c r="D2" s="377"/>
      <c r="E2" s="377"/>
      <c r="F2" s="377"/>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8" t="s">
        <v>14</v>
      </c>
      <c r="B5" s="379"/>
      <c r="C5" s="166"/>
      <c r="D5" s="52"/>
      <c r="E5" s="52"/>
      <c r="F5" s="44"/>
    </row>
    <row r="6" spans="1:24" ht="12.75" customHeight="1" x14ac:dyDescent="0.2">
      <c r="A6" s="63">
        <v>6</v>
      </c>
      <c r="B6" s="220" t="s">
        <v>15</v>
      </c>
      <c r="C6" s="247" t="s">
        <v>16</v>
      </c>
      <c r="D6" s="60">
        <f>D7+D43+D49+D82+D106+D125+D134+D140</f>
        <v>128063.62</v>
      </c>
      <c r="E6" s="60">
        <f>E7+E43+E49+E82+E106+E125+E134+E140</f>
        <v>182171.75999999998</v>
      </c>
      <c r="F6" s="45">
        <f t="shared" ref="F6:F132" si="0">IF(D6&lt;&gt;0,IF(E6/D6&gt;=100,"&gt;&gt;100",E6/D6*100),"-")</f>
        <v>142.25098431545194</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1980</v>
      </c>
      <c r="E49" s="60">
        <f>E50+E53+E58+E61+E64+E68+E71+E74+E77</f>
        <v>1650</v>
      </c>
      <c r="F49" s="45">
        <f t="shared" si="0"/>
        <v>83.333333333333343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1980</v>
      </c>
      <c r="E68" s="60">
        <f t="shared" si="11"/>
        <v>1650</v>
      </c>
      <c r="F68" s="45">
        <f t="shared" si="0"/>
        <v>83.333333333333343</v>
      </c>
    </row>
    <row r="69" spans="1:6" ht="12.75" customHeight="1" x14ac:dyDescent="0.2">
      <c r="A69" s="63" t="s">
        <v>141</v>
      </c>
      <c r="B69" s="64" t="s">
        <v>142</v>
      </c>
      <c r="C69" s="247" t="s">
        <v>141</v>
      </c>
      <c r="D69" s="194">
        <v>1980</v>
      </c>
      <c r="E69" s="194">
        <v>1650</v>
      </c>
      <c r="F69" s="45">
        <f t="shared" si="0"/>
        <v>83.333333333333343</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23788</v>
      </c>
      <c r="E106" s="332">
        <f>E107+E112+E120+E124</f>
        <v>24455.74</v>
      </c>
      <c r="F106" s="71">
        <f t="shared" si="0"/>
        <v>102.80704556919456</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23788</v>
      </c>
      <c r="E112" s="60">
        <f t="shared" si="20"/>
        <v>24455.74</v>
      </c>
      <c r="F112" s="45">
        <f t="shared" si="0"/>
        <v>102.80704556919456</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23788</v>
      </c>
      <c r="E117" s="194">
        <v>24455.74</v>
      </c>
      <c r="F117" s="45">
        <f t="shared" si="0"/>
        <v>102.80704556919456</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102295.62</v>
      </c>
      <c r="E134" s="60">
        <f t="shared" si="25"/>
        <v>156066.01999999999</v>
      </c>
      <c r="F134" s="45">
        <f t="shared" ref="F134:F229" si="26">IF(D134&lt;&gt;0,IF(E134/D134&gt;=100,"&gt;&gt;100",E134/D134*100),"-")</f>
        <v>152.56373635547641</v>
      </c>
    </row>
    <row r="135" spans="1:6" ht="24" x14ac:dyDescent="0.2">
      <c r="A135" s="63">
        <v>671</v>
      </c>
      <c r="B135" s="182" t="s">
        <v>273</v>
      </c>
      <c r="C135" s="247" t="s">
        <v>274</v>
      </c>
      <c r="D135" s="60">
        <f t="shared" ref="D135:E135" si="27">SUM(D136:D138)</f>
        <v>102295.62</v>
      </c>
      <c r="E135" s="60">
        <f t="shared" si="27"/>
        <v>156066.01999999999</v>
      </c>
      <c r="F135" s="45">
        <f t="shared" si="26"/>
        <v>152.56373635547641</v>
      </c>
    </row>
    <row r="136" spans="1:6" ht="12.75" customHeight="1" x14ac:dyDescent="0.2">
      <c r="A136" s="63">
        <v>6711</v>
      </c>
      <c r="B136" s="65" t="s">
        <v>275</v>
      </c>
      <c r="C136" s="247" t="s">
        <v>276</v>
      </c>
      <c r="D136" s="194">
        <v>102295.62</v>
      </c>
      <c r="E136" s="194">
        <v>156066.01999999999</v>
      </c>
      <c r="F136" s="45">
        <f t="shared" si="26"/>
        <v>152.56373635547641</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127959.03999999999</v>
      </c>
      <c r="E152" s="60">
        <f>E153+E164+E202+E221+E230+E262+E273</f>
        <v>161559.90999999997</v>
      </c>
      <c r="F152" s="45">
        <f t="shared" si="26"/>
        <v>126.25908259393003</v>
      </c>
    </row>
    <row r="153" spans="1:6" ht="12.75" customHeight="1" x14ac:dyDescent="0.2">
      <c r="A153" s="63">
        <v>31</v>
      </c>
      <c r="B153" s="64" t="s">
        <v>308</v>
      </c>
      <c r="C153" s="247" t="s">
        <v>309</v>
      </c>
      <c r="D153" s="60">
        <f t="shared" ref="D153:E153" si="30">D154+D159+D160</f>
        <v>106361.84999999999</v>
      </c>
      <c r="E153" s="60">
        <f t="shared" si="30"/>
        <v>139603.22</v>
      </c>
      <c r="F153" s="45">
        <f t="shared" si="26"/>
        <v>131.25309497719343</v>
      </c>
    </row>
    <row r="154" spans="1:6" ht="12.75" customHeight="1" x14ac:dyDescent="0.2">
      <c r="A154" s="63">
        <v>311</v>
      </c>
      <c r="B154" s="64" t="s">
        <v>310</v>
      </c>
      <c r="C154" s="247" t="s">
        <v>311</v>
      </c>
      <c r="D154" s="60">
        <f t="shared" ref="D154:E154" si="31">SUM(D155:D158)</f>
        <v>87692.59</v>
      </c>
      <c r="E154" s="60">
        <f t="shared" si="31"/>
        <v>116191.72</v>
      </c>
      <c r="F154" s="45">
        <f t="shared" si="26"/>
        <v>132.49890327107457</v>
      </c>
    </row>
    <row r="155" spans="1:6" ht="12.75" customHeight="1" x14ac:dyDescent="0.2">
      <c r="A155" s="63">
        <v>3111</v>
      </c>
      <c r="B155" s="64" t="s">
        <v>312</v>
      </c>
      <c r="C155" s="247" t="s">
        <v>313</v>
      </c>
      <c r="D155" s="194">
        <v>87692.59</v>
      </c>
      <c r="E155" s="194">
        <v>116191.72</v>
      </c>
      <c r="F155" s="45">
        <f t="shared" si="26"/>
        <v>132.49890327107457</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4200</v>
      </c>
      <c r="E159" s="194">
        <v>4239.91</v>
      </c>
      <c r="F159" s="45">
        <f t="shared" si="26"/>
        <v>100.95023809523809</v>
      </c>
    </row>
    <row r="160" spans="1:6" ht="12.75" customHeight="1" x14ac:dyDescent="0.2">
      <c r="A160" s="63">
        <v>313</v>
      </c>
      <c r="B160" s="65" t="s">
        <v>322</v>
      </c>
      <c r="C160" s="247" t="s">
        <v>323</v>
      </c>
      <c r="D160" s="60">
        <f t="shared" ref="D160:E160" si="32">SUM(D161:D163)</f>
        <v>14469.26</v>
      </c>
      <c r="E160" s="60">
        <f t="shared" si="32"/>
        <v>19171.59</v>
      </c>
      <c r="F160" s="45">
        <f t="shared" si="26"/>
        <v>132.49875943897615</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14469.26</v>
      </c>
      <c r="E162" s="194">
        <v>19171.59</v>
      </c>
      <c r="F162" s="45">
        <f t="shared" si="26"/>
        <v>132.49875943897615</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21587.64</v>
      </c>
      <c r="E164" s="60">
        <f>E165+E170+E178+E188+E189+E194</f>
        <v>21948.39</v>
      </c>
      <c r="F164" s="45">
        <f t="shared" si="26"/>
        <v>101.67109512665581</v>
      </c>
    </row>
    <row r="165" spans="1:6" ht="12.75" customHeight="1" x14ac:dyDescent="0.2">
      <c r="A165" s="63">
        <v>321</v>
      </c>
      <c r="B165" s="64" t="s">
        <v>332</v>
      </c>
      <c r="C165" s="247" t="s">
        <v>333</v>
      </c>
      <c r="D165" s="60">
        <f t="shared" ref="D165:E165" si="33">SUM(D166:D169)</f>
        <v>1624.5699999999997</v>
      </c>
      <c r="E165" s="60">
        <f t="shared" si="33"/>
        <v>1272.78</v>
      </c>
      <c r="F165" s="45">
        <f t="shared" si="26"/>
        <v>78.345654542432769</v>
      </c>
    </row>
    <row r="166" spans="1:6" ht="12.75" customHeight="1" x14ac:dyDescent="0.2">
      <c r="A166" s="63">
        <v>3211</v>
      </c>
      <c r="B166" s="64" t="s">
        <v>334</v>
      </c>
      <c r="C166" s="247" t="s">
        <v>335</v>
      </c>
      <c r="D166" s="194">
        <v>130.5</v>
      </c>
      <c r="E166" s="194">
        <v>142</v>
      </c>
      <c r="F166" s="45">
        <f t="shared" si="26"/>
        <v>108.81226053639847</v>
      </c>
    </row>
    <row r="167" spans="1:6" ht="12.75" customHeight="1" x14ac:dyDescent="0.2">
      <c r="A167" s="63">
        <v>3212</v>
      </c>
      <c r="B167" s="64" t="s">
        <v>336</v>
      </c>
      <c r="C167" s="247" t="s">
        <v>337</v>
      </c>
      <c r="D167" s="194">
        <v>950.16</v>
      </c>
      <c r="E167" s="194">
        <v>873.78</v>
      </c>
      <c r="F167" s="45">
        <f t="shared" si="26"/>
        <v>91.96135387724172</v>
      </c>
    </row>
    <row r="168" spans="1:6" ht="12.75" customHeight="1" x14ac:dyDescent="0.2">
      <c r="A168" s="63">
        <v>3213</v>
      </c>
      <c r="B168" s="64" t="s">
        <v>338</v>
      </c>
      <c r="C168" s="247" t="s">
        <v>339</v>
      </c>
      <c r="D168" s="194">
        <v>543.91</v>
      </c>
      <c r="E168" s="194">
        <v>257</v>
      </c>
      <c r="F168" s="45">
        <f t="shared" si="26"/>
        <v>47.250464231214728</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16213.58</v>
      </c>
      <c r="E170" s="60">
        <f t="shared" si="34"/>
        <v>14441.82</v>
      </c>
      <c r="F170" s="45">
        <f t="shared" si="26"/>
        <v>89.072370198315241</v>
      </c>
    </row>
    <row r="171" spans="1:6" ht="12.75" customHeight="1" x14ac:dyDescent="0.2">
      <c r="A171" s="63">
        <v>3221</v>
      </c>
      <c r="B171" s="64" t="s">
        <v>344</v>
      </c>
      <c r="C171" s="247" t="s">
        <v>345</v>
      </c>
      <c r="D171" s="194">
        <v>1532.29</v>
      </c>
      <c r="E171" s="194">
        <v>745.8</v>
      </c>
      <c r="F171" s="45">
        <f t="shared" si="26"/>
        <v>48.672248725763403</v>
      </c>
    </row>
    <row r="172" spans="1:6" ht="12.75" customHeight="1" x14ac:dyDescent="0.2">
      <c r="A172" s="63">
        <v>3222</v>
      </c>
      <c r="B172" s="64" t="s">
        <v>346</v>
      </c>
      <c r="C172" s="247" t="s">
        <v>347</v>
      </c>
      <c r="D172" s="194">
        <v>12717.23</v>
      </c>
      <c r="E172" s="194">
        <v>11323.26</v>
      </c>
      <c r="F172" s="45">
        <f t="shared" si="26"/>
        <v>89.038729345934627</v>
      </c>
    </row>
    <row r="173" spans="1:6" ht="12.75" customHeight="1" x14ac:dyDescent="0.2">
      <c r="A173" s="63">
        <v>3223</v>
      </c>
      <c r="B173" s="65" t="s">
        <v>348</v>
      </c>
      <c r="C173" s="247" t="s">
        <v>349</v>
      </c>
      <c r="D173" s="194">
        <v>1378.25</v>
      </c>
      <c r="E173" s="194">
        <v>1729.78</v>
      </c>
      <c r="F173" s="45">
        <f t="shared" si="26"/>
        <v>125.5055323780156</v>
      </c>
    </row>
    <row r="174" spans="1:6" ht="12.75" customHeight="1" x14ac:dyDescent="0.2">
      <c r="A174" s="63">
        <v>3224</v>
      </c>
      <c r="B174" s="65" t="s">
        <v>350</v>
      </c>
      <c r="C174" s="247" t="s">
        <v>351</v>
      </c>
      <c r="D174" s="194">
        <v>0</v>
      </c>
      <c r="E174" s="194">
        <v>177.1</v>
      </c>
      <c r="F174" s="45" t="str">
        <f t="shared" si="26"/>
        <v>-</v>
      </c>
    </row>
    <row r="175" spans="1:6" ht="12.75" customHeight="1" x14ac:dyDescent="0.2">
      <c r="A175" s="63">
        <v>3225</v>
      </c>
      <c r="B175" s="65" t="s">
        <v>352</v>
      </c>
      <c r="C175" s="247" t="s">
        <v>353</v>
      </c>
      <c r="D175" s="194">
        <v>585.80999999999995</v>
      </c>
      <c r="E175" s="194">
        <v>465.88</v>
      </c>
      <c r="F175" s="45">
        <f t="shared" si="26"/>
        <v>79.527491848892993</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3624.49</v>
      </c>
      <c r="E178" s="60">
        <f t="shared" si="35"/>
        <v>4855.6099999999997</v>
      </c>
      <c r="F178" s="45">
        <f t="shared" si="26"/>
        <v>133.96670979917172</v>
      </c>
    </row>
    <row r="179" spans="1:6" ht="12.75" customHeight="1" x14ac:dyDescent="0.2">
      <c r="A179" s="63">
        <v>3231</v>
      </c>
      <c r="B179" s="65" t="s">
        <v>360</v>
      </c>
      <c r="C179" s="247" t="s">
        <v>361</v>
      </c>
      <c r="D179" s="194">
        <v>233</v>
      </c>
      <c r="E179" s="194">
        <v>141.94999999999999</v>
      </c>
      <c r="F179" s="45">
        <f t="shared" si="26"/>
        <v>60.922746781115876</v>
      </c>
    </row>
    <row r="180" spans="1:6" ht="12.75" customHeight="1" x14ac:dyDescent="0.2">
      <c r="A180" s="63">
        <v>3232</v>
      </c>
      <c r="B180" s="65" t="s">
        <v>362</v>
      </c>
      <c r="C180" s="247" t="s">
        <v>363</v>
      </c>
      <c r="D180" s="194">
        <v>671.26</v>
      </c>
      <c r="E180" s="194">
        <v>1229.94</v>
      </c>
      <c r="F180" s="45">
        <f t="shared" si="26"/>
        <v>183.2285552542979</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274.81</v>
      </c>
      <c r="E182" s="194">
        <v>340.23</v>
      </c>
      <c r="F182" s="45">
        <f t="shared" si="26"/>
        <v>123.80553837196608</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67.7</v>
      </c>
      <c r="E184" s="194">
        <v>64.05</v>
      </c>
      <c r="F184" s="45">
        <f t="shared" si="26"/>
        <v>94.608567208271779</v>
      </c>
    </row>
    <row r="185" spans="1:6" ht="12.75" customHeight="1" x14ac:dyDescent="0.2">
      <c r="A185" s="63">
        <v>3237</v>
      </c>
      <c r="B185" s="64" t="s">
        <v>372</v>
      </c>
      <c r="C185" s="247" t="s">
        <v>373</v>
      </c>
      <c r="D185" s="194">
        <v>1600.92</v>
      </c>
      <c r="E185" s="194">
        <v>1116.3599999999999</v>
      </c>
      <c r="F185" s="45">
        <f t="shared" si="26"/>
        <v>69.732403867776014</v>
      </c>
    </row>
    <row r="186" spans="1:6" ht="12.75" customHeight="1" x14ac:dyDescent="0.2">
      <c r="A186" s="63">
        <v>3238</v>
      </c>
      <c r="B186" s="64" t="s">
        <v>374</v>
      </c>
      <c r="C186" s="247" t="s">
        <v>375</v>
      </c>
      <c r="D186" s="194">
        <v>776.8</v>
      </c>
      <c r="E186" s="194">
        <v>488.08</v>
      </c>
      <c r="F186" s="45">
        <f t="shared" si="26"/>
        <v>62.832131822863026</v>
      </c>
    </row>
    <row r="187" spans="1:6" ht="12.75" customHeight="1" x14ac:dyDescent="0.2">
      <c r="A187" s="63">
        <v>3239</v>
      </c>
      <c r="B187" s="64" t="s">
        <v>376</v>
      </c>
      <c r="C187" s="247" t="s">
        <v>377</v>
      </c>
      <c r="D187" s="194">
        <v>0</v>
      </c>
      <c r="E187" s="194">
        <v>1475</v>
      </c>
      <c r="F187" s="45" t="str">
        <f t="shared" si="26"/>
        <v>-</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125</v>
      </c>
      <c r="E194" s="60">
        <f t="shared" si="36"/>
        <v>1378.1799999999998</v>
      </c>
      <c r="F194" s="45">
        <f t="shared" si="26"/>
        <v>1102.5439999999999</v>
      </c>
    </row>
    <row r="195" spans="1:6" ht="12.75" customHeight="1" x14ac:dyDescent="0.2">
      <c r="A195" s="63">
        <v>3291</v>
      </c>
      <c r="B195" s="183" t="s">
        <v>392</v>
      </c>
      <c r="C195" s="247" t="s">
        <v>393</v>
      </c>
      <c r="D195" s="194">
        <v>0</v>
      </c>
      <c r="E195" s="194">
        <v>720.18</v>
      </c>
      <c r="F195" s="45" t="str">
        <f t="shared" si="26"/>
        <v>-</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125</v>
      </c>
      <c r="E201" s="194">
        <v>658</v>
      </c>
      <c r="F201" s="45">
        <f t="shared" si="26"/>
        <v>526.4</v>
      </c>
    </row>
    <row r="202" spans="1:6" ht="12.75" customHeight="1" x14ac:dyDescent="0.2">
      <c r="A202" s="63">
        <v>34</v>
      </c>
      <c r="B202" s="183" t="s">
        <v>406</v>
      </c>
      <c r="C202" s="247" t="s">
        <v>407</v>
      </c>
      <c r="D202" s="60">
        <f t="shared" ref="D202:E202" si="37">D203+D208+D216</f>
        <v>9.5500000000000007</v>
      </c>
      <c r="E202" s="60">
        <f t="shared" si="37"/>
        <v>8.3000000000000007</v>
      </c>
      <c r="F202" s="45">
        <f t="shared" si="26"/>
        <v>86.910994764397913</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9.5500000000000007</v>
      </c>
      <c r="E216" s="60">
        <f t="shared" si="40"/>
        <v>8.3000000000000007</v>
      </c>
      <c r="F216" s="45">
        <f t="shared" si="26"/>
        <v>86.910994764397913</v>
      </c>
    </row>
    <row r="217" spans="1:6" ht="12.75" customHeight="1" x14ac:dyDescent="0.2">
      <c r="A217" s="63">
        <v>3431</v>
      </c>
      <c r="B217" s="182" t="s">
        <v>436</v>
      </c>
      <c r="C217" s="247" t="s">
        <v>437</v>
      </c>
      <c r="D217" s="194">
        <v>9.5500000000000007</v>
      </c>
      <c r="E217" s="194">
        <v>8.3000000000000007</v>
      </c>
      <c r="F217" s="45">
        <f t="shared" si="26"/>
        <v>86.910994764397913</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127959.03999999999</v>
      </c>
      <c r="E299" s="60">
        <f>E152-E297+E298</f>
        <v>161559.90999999997</v>
      </c>
      <c r="F299" s="45">
        <f t="shared" si="68"/>
        <v>126.25908259393003</v>
      </c>
    </row>
    <row r="300" spans="1:6" ht="12.75" customHeight="1" x14ac:dyDescent="0.2">
      <c r="A300" s="63" t="s">
        <v>582</v>
      </c>
      <c r="B300" s="64" t="s">
        <v>593</v>
      </c>
      <c r="C300" s="247" t="s">
        <v>594</v>
      </c>
      <c r="D300" s="60">
        <f>IF(D6&gt;=D299,D6-D299,0)</f>
        <v>104.58000000000175</v>
      </c>
      <c r="E300" s="60">
        <f>IF(E6&gt;=E299,E6-E299,0)</f>
        <v>20611.850000000006</v>
      </c>
      <c r="F300" s="45" t="str">
        <f t="shared" si="68"/>
        <v>&gt;&gt;100</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11155.3</v>
      </c>
      <c r="E303" s="194">
        <v>6568.14</v>
      </c>
      <c r="F303" s="45">
        <f t="shared" si="68"/>
        <v>58.879097827938295</v>
      </c>
    </row>
    <row r="304" spans="1:6" ht="12.75" customHeight="1" x14ac:dyDescent="0.2">
      <c r="A304" s="63">
        <v>96</v>
      </c>
      <c r="B304" s="220" t="s">
        <v>601</v>
      </c>
      <c r="C304" s="247" t="s">
        <v>602</v>
      </c>
      <c r="D304" s="194">
        <v>0</v>
      </c>
      <c r="E304" s="194"/>
      <c r="F304" s="45" t="str">
        <f t="shared" si="68"/>
        <v>-</v>
      </c>
    </row>
    <row r="305" spans="1:6" ht="12" x14ac:dyDescent="0.2">
      <c r="A305" s="63">
        <v>9661</v>
      </c>
      <c r="B305" s="220" t="s">
        <v>603</v>
      </c>
      <c r="C305" s="247" t="s">
        <v>604</v>
      </c>
      <c r="D305" s="194">
        <v>0</v>
      </c>
      <c r="E305" s="194"/>
      <c r="F305" s="45" t="str">
        <f t="shared" si="68"/>
        <v>-</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8" t="s">
        <v>607</v>
      </c>
      <c r="B307" s="379"/>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199</v>
      </c>
      <c r="E360" s="60">
        <f t="shared" si="86"/>
        <v>0</v>
      </c>
      <c r="F360" s="45">
        <f t="shared" si="72"/>
        <v>0</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199</v>
      </c>
      <c r="E373" s="60">
        <f t="shared" si="90"/>
        <v>0</v>
      </c>
      <c r="F373" s="45">
        <f t="shared" si="72"/>
        <v>0</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199</v>
      </c>
      <c r="E379" s="60">
        <f t="shared" si="92"/>
        <v>0</v>
      </c>
      <c r="F379" s="45">
        <f t="shared" si="72"/>
        <v>0</v>
      </c>
    </row>
    <row r="380" spans="1:6" ht="12.75" customHeight="1" x14ac:dyDescent="0.2">
      <c r="A380" s="63">
        <v>4221</v>
      </c>
      <c r="B380" s="64" t="s">
        <v>648</v>
      </c>
      <c r="C380" s="247" t="s">
        <v>740</v>
      </c>
      <c r="D380" s="194">
        <v>0</v>
      </c>
      <c r="E380" s="194"/>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199</v>
      </c>
      <c r="E386" s="194"/>
      <c r="F386" s="45">
        <f t="shared" si="72"/>
        <v>0</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199</v>
      </c>
      <c r="E418" s="60">
        <f t="shared" si="102"/>
        <v>0</v>
      </c>
      <c r="F418" s="45">
        <f t="shared" si="72"/>
        <v>0</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128063.62</v>
      </c>
      <c r="E422" s="60">
        <f>E6+E308</f>
        <v>182171.75999999998</v>
      </c>
      <c r="F422" s="45">
        <f t="shared" si="72"/>
        <v>142.25098431545194</v>
      </c>
    </row>
    <row r="423" spans="1:6" ht="12.75" customHeight="1" x14ac:dyDescent="0.2">
      <c r="A423" s="63" t="s">
        <v>582</v>
      </c>
      <c r="B423" s="64" t="s">
        <v>805</v>
      </c>
      <c r="C423" s="247" t="s">
        <v>806</v>
      </c>
      <c r="D423" s="60">
        <f t="shared" ref="D423:E423" si="103">D299+D360</f>
        <v>128158.04</v>
      </c>
      <c r="E423" s="60">
        <f t="shared" si="103"/>
        <v>161559.90999999997</v>
      </c>
      <c r="F423" s="45">
        <f t="shared" si="72"/>
        <v>126.06303123861755</v>
      </c>
    </row>
    <row r="424" spans="1:6" ht="12.75" customHeight="1" x14ac:dyDescent="0.2">
      <c r="A424" s="63" t="s">
        <v>582</v>
      </c>
      <c r="B424" s="64" t="s">
        <v>807</v>
      </c>
      <c r="C424" s="247" t="s">
        <v>808</v>
      </c>
      <c r="D424" s="60">
        <f t="shared" ref="D424:E424" si="104">IF(D422&gt;=D423,D422-D423,0)</f>
        <v>0</v>
      </c>
      <c r="E424" s="60">
        <f t="shared" si="104"/>
        <v>20611.850000000006</v>
      </c>
      <c r="F424" s="45" t="str">
        <f t="shared" si="72"/>
        <v>-</v>
      </c>
    </row>
    <row r="425" spans="1:6" ht="12.75" customHeight="1" x14ac:dyDescent="0.2">
      <c r="A425" s="63" t="s">
        <v>582</v>
      </c>
      <c r="B425" s="64" t="s">
        <v>809</v>
      </c>
      <c r="C425" s="247" t="s">
        <v>810</v>
      </c>
      <c r="D425" s="60">
        <f t="shared" ref="D425:E425" si="105">IF(D423&gt;=D422,D423-D422,0)</f>
        <v>94.419999999998254</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11155.3</v>
      </c>
      <c r="E427" s="60">
        <f t="shared" si="107"/>
        <v>6568.14</v>
      </c>
      <c r="F427" s="45">
        <f t="shared" si="72"/>
        <v>58.879097827938295</v>
      </c>
    </row>
    <row r="428" spans="1:6" ht="24" x14ac:dyDescent="0.2">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
      <c r="A429" s="378" t="s">
        <v>819</v>
      </c>
      <c r="B429" s="379"/>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128063.62</v>
      </c>
      <c r="E643" s="60">
        <f>E422+E430</f>
        <v>182171.75999999998</v>
      </c>
      <c r="F643" s="45">
        <f t="shared" si="109"/>
        <v>142.25098431545194</v>
      </c>
    </row>
    <row r="644" spans="1:6" ht="12.75" customHeight="1" x14ac:dyDescent="0.2">
      <c r="A644" s="63" t="s">
        <v>582</v>
      </c>
      <c r="B644" s="64" t="s">
        <v>1238</v>
      </c>
      <c r="C644" s="247" t="s">
        <v>1239</v>
      </c>
      <c r="D644" s="60">
        <f>D423+D535</f>
        <v>128158.04</v>
      </c>
      <c r="E644" s="60">
        <f>E423+E535</f>
        <v>161559.90999999997</v>
      </c>
      <c r="F644" s="45">
        <f t="shared" si="109"/>
        <v>126.06303123861755</v>
      </c>
    </row>
    <row r="645" spans="1:6" ht="12.75" customHeight="1" x14ac:dyDescent="0.2">
      <c r="A645" s="63" t="s">
        <v>582</v>
      </c>
      <c r="B645" s="64" t="s">
        <v>1240</v>
      </c>
      <c r="C645" s="247" t="s">
        <v>1241</v>
      </c>
      <c r="D645" s="60">
        <f t="shared" ref="D645:E645" si="163">IF(D643&gt;=D644,D643-D644,0)</f>
        <v>0</v>
      </c>
      <c r="E645" s="60">
        <f t="shared" si="163"/>
        <v>20611.850000000006</v>
      </c>
      <c r="F645" s="45" t="str">
        <f t="shared" si="109"/>
        <v>-</v>
      </c>
    </row>
    <row r="646" spans="1:6" ht="12.75" customHeight="1" x14ac:dyDescent="0.2">
      <c r="A646" s="63" t="s">
        <v>582</v>
      </c>
      <c r="B646" s="64" t="s">
        <v>1242</v>
      </c>
      <c r="C646" s="247" t="s">
        <v>1243</v>
      </c>
      <c r="D646" s="60">
        <f t="shared" ref="D646:E646" si="164">IF(D644&gt;=D643,D644-D643,0)</f>
        <v>94.419999999998254</v>
      </c>
      <c r="E646" s="60">
        <f t="shared" si="164"/>
        <v>0</v>
      </c>
      <c r="F646" s="45">
        <f t="shared" si="109"/>
        <v>0</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11155.3</v>
      </c>
      <c r="E648" s="60">
        <f>IF(E427-E426+E642-E641&gt;=0,E427-E426+E642-E641,0)</f>
        <v>6568.14</v>
      </c>
      <c r="F648" s="45">
        <f t="shared" si="109"/>
        <v>58.879097827938295</v>
      </c>
    </row>
    <row r="649" spans="1:6" ht="24" x14ac:dyDescent="0.2">
      <c r="A649" s="63" t="s">
        <v>582</v>
      </c>
      <c r="B649" s="64" t="s">
        <v>1248</v>
      </c>
      <c r="C649" s="247" t="s">
        <v>1249</v>
      </c>
      <c r="D649" s="60">
        <f t="shared" ref="D649:E649" si="165">IF(D645+D647-D646-D648&gt;=0,D645+D647-D646-D648,0)</f>
        <v>0</v>
      </c>
      <c r="E649" s="60">
        <f t="shared" si="165"/>
        <v>14043.710000000006</v>
      </c>
      <c r="F649" s="45" t="str">
        <f t="shared" si="109"/>
        <v>-</v>
      </c>
    </row>
    <row r="650" spans="1:6" ht="24" x14ac:dyDescent="0.2">
      <c r="A650" s="63" t="s">
        <v>582</v>
      </c>
      <c r="B650" s="64" t="s">
        <v>1250</v>
      </c>
      <c r="C650" s="247" t="s">
        <v>1251</v>
      </c>
      <c r="D650" s="60">
        <f t="shared" ref="D650:E650" si="166">IF(D646+D648-D645-D647&gt;=0,D646+D648-D645-D647,0)</f>
        <v>11249.719999999998</v>
      </c>
      <c r="E650" s="60">
        <f t="shared" si="166"/>
        <v>0</v>
      </c>
      <c r="F650" s="45">
        <f t="shared" si="109"/>
        <v>0</v>
      </c>
    </row>
    <row r="651" spans="1:6" ht="24" x14ac:dyDescent="0.2">
      <c r="A651" s="249" t="s">
        <v>1252</v>
      </c>
      <c r="B651" s="184" t="s">
        <v>1253</v>
      </c>
      <c r="C651" s="250" t="s">
        <v>1252</v>
      </c>
      <c r="D651" s="196">
        <v>0</v>
      </c>
      <c r="E651" s="196"/>
      <c r="F651" s="61" t="str">
        <f t="shared" si="109"/>
        <v>-</v>
      </c>
    </row>
    <row r="652" spans="1:6" s="55" customFormat="1" ht="20.100000000000001" customHeight="1" x14ac:dyDescent="0.2">
      <c r="A652" s="378" t="s">
        <v>1254</v>
      </c>
      <c r="B652" s="379"/>
      <c r="C652" s="171"/>
      <c r="D652" s="43"/>
      <c r="E652" s="43"/>
      <c r="F652" s="44"/>
    </row>
    <row r="653" spans="1:6" ht="12.75" customHeight="1" x14ac:dyDescent="0.2">
      <c r="A653" s="63">
        <v>11</v>
      </c>
      <c r="B653" s="64" t="s">
        <v>1255</v>
      </c>
      <c r="C653" s="247" t="s">
        <v>1256</v>
      </c>
      <c r="D653" s="194">
        <v>94.42</v>
      </c>
      <c r="E653" s="194">
        <v>0</v>
      </c>
      <c r="F653" s="45">
        <f t="shared" ref="F653:F740" si="167">IF(D653&lt;&gt;0,IF(E653/D653&gt;=100,"&gt;&gt;100",E653/D653*100),"-")</f>
        <v>0</v>
      </c>
    </row>
    <row r="654" spans="1:6" ht="12.75" customHeight="1" x14ac:dyDescent="0.2">
      <c r="A654" s="63" t="s">
        <v>1257</v>
      </c>
      <c r="B654" s="64" t="s">
        <v>1258</v>
      </c>
      <c r="C654" s="247" t="s">
        <v>1257</v>
      </c>
      <c r="D654" s="194">
        <v>128063.62</v>
      </c>
      <c r="E654" s="194">
        <v>0</v>
      </c>
      <c r="F654" s="45">
        <f t="shared" si="167"/>
        <v>0</v>
      </c>
    </row>
    <row r="655" spans="1:6" ht="12.75" customHeight="1" x14ac:dyDescent="0.2">
      <c r="A655" s="63" t="s">
        <v>1259</v>
      </c>
      <c r="B655" s="64" t="s">
        <v>1260</v>
      </c>
      <c r="C655" s="247" t="s">
        <v>1259</v>
      </c>
      <c r="D655" s="194">
        <v>128158.04</v>
      </c>
      <c r="E655" s="194">
        <v>0</v>
      </c>
      <c r="F655" s="45">
        <f t="shared" si="167"/>
        <v>0</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9</v>
      </c>
      <c r="E658" s="253">
        <v>9</v>
      </c>
      <c r="F658" s="45">
        <f t="shared" si="167"/>
        <v>100</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9</v>
      </c>
      <c r="E660" s="253">
        <v>9</v>
      </c>
      <c r="F660" s="45">
        <f t="shared" si="167"/>
        <v>100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1980</v>
      </c>
      <c r="E684" s="192">
        <v>1650</v>
      </c>
      <c r="F684" s="71">
        <f t="shared" si="167"/>
        <v>83.333333333333343</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950.16</v>
      </c>
      <c r="E734" s="192">
        <v>873.78</v>
      </c>
      <c r="F734" s="71">
        <f t="shared" si="167"/>
        <v>91.96135387724172</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67.7</v>
      </c>
      <c r="E736" s="194">
        <v>64.05</v>
      </c>
      <c r="F736" s="45">
        <f t="shared" si="167"/>
        <v>94.608567208271779</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4" t="s">
        <v>1948</v>
      </c>
      <c r="B1010" s="375"/>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2"/>
      <c r="E1021" s="373"/>
      <c r="F1021" s="51"/>
    </row>
    <row r="1022" spans="1:6" ht="15" customHeight="1" x14ac:dyDescent="0.2">
      <c r="A1022" s="140"/>
      <c r="B1022" s="163"/>
      <c r="C1022" s="173"/>
      <c r="D1022" s="372"/>
      <c r="E1022" s="373"/>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81" fitToHeight="0" orientation="portrait"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8" t="s">
        <v>2434</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2439</v>
      </c>
      <c r="B177" s="65" t="s">
        <v>2440</v>
      </c>
      <c r="C177" s="134" t="s">
        <v>2439</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2441</v>
      </c>
      <c r="B178" s="65" t="s">
        <v>2442</v>
      </c>
      <c r="C178" s="134" t="s">
        <v>2441</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2443</v>
      </c>
      <c r="B179" s="65" t="s">
        <v>2444</v>
      </c>
      <c r="C179" s="134" t="s">
        <v>2443</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2445</v>
      </c>
      <c r="B180" s="65" t="s">
        <v>2446</v>
      </c>
      <c r="C180" s="134" t="s">
        <v>2445</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2447</v>
      </c>
      <c r="B181" s="65" t="s">
        <v>2448</v>
      </c>
      <c r="C181" s="134" t="s">
        <v>2447</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2449</v>
      </c>
      <c r="B182" s="65" t="s">
        <v>2450</v>
      </c>
      <c r="C182" s="134" t="s">
        <v>2449</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2451</v>
      </c>
      <c r="B183" s="65" t="s">
        <v>2452</v>
      </c>
      <c r="C183" s="134" t="s">
        <v>2451</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2453</v>
      </c>
      <c r="B184" s="65" t="s">
        <v>2454</v>
      </c>
      <c r="C184" s="134" t="s">
        <v>2453</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2455</v>
      </c>
      <c r="B185" s="65" t="s">
        <v>2456</v>
      </c>
      <c r="C185" s="134" t="s">
        <v>2455</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2457</v>
      </c>
      <c r="B186" s="65" t="s">
        <v>2458</v>
      </c>
      <c r="C186" s="134" t="s">
        <v>2457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2459</v>
      </c>
      <c r="B187" s="65" t="s">
        <v>2460</v>
      </c>
      <c r="C187" s="134" t="s">
        <v>2459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2461</v>
      </c>
      <c r="B188" s="65" t="s">
        <v>2462</v>
      </c>
      <c r="C188" s="134" t="s">
        <v>2461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2463</v>
      </c>
      <c r="B189" s="65" t="s">
        <v>2464</v>
      </c>
      <c r="C189" s="134" t="s">
        <v>2463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2465</v>
      </c>
      <c r="B190" s="65" t="s">
        <v>2466</v>
      </c>
      <c r="C190" s="134" t="s">
        <v>2465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2467</v>
      </c>
      <c r="B191" s="65" t="s">
        <v>2468</v>
      </c>
      <c r="C191" s="134" t="s">
        <v>2467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2469</v>
      </c>
      <c r="B192" s="65" t="s">
        <v>2470</v>
      </c>
      <c r="C192" s="134" t="s">
        <v>2469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2471</v>
      </c>
      <c r="B193" s="65" t="s">
        <v>2472</v>
      </c>
      <c r="C193" s="134" t="s">
        <v>2471</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2473</v>
      </c>
      <c r="B194" s="65" t="s">
        <v>2474</v>
      </c>
      <c r="C194" s="134" t="s">
        <v>2473</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2475</v>
      </c>
      <c r="B195" s="65" t="s">
        <v>2476</v>
      </c>
      <c r="C195" s="134" t="s">
        <v>2475</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2477</v>
      </c>
      <c r="B196" s="65" t="s">
        <v>2478</v>
      </c>
      <c r="C196" s="134" t="s">
        <v>2477</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2479</v>
      </c>
      <c r="B197" s="65" t="s">
        <v>2480</v>
      </c>
      <c r="C197" s="134" t="s">
        <v>2479</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2481</v>
      </c>
      <c r="B198" s="65" t="s">
        <v>2482</v>
      </c>
      <c r="C198" s="134" t="s">
        <v>2481</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2483</v>
      </c>
      <c r="B199" s="65" t="s">
        <v>2484</v>
      </c>
      <c r="C199" s="134" t="s">
        <v>2483</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2485</v>
      </c>
      <c r="B200" s="65" t="s">
        <v>2486</v>
      </c>
      <c r="C200" s="134" t="s">
        <v>2485</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2487</v>
      </c>
      <c r="B201" s="65" t="s">
        <v>2488</v>
      </c>
      <c r="C201" s="134" t="s">
        <v>2487</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2489</v>
      </c>
      <c r="B202" s="65" t="s">
        <v>2490</v>
      </c>
      <c r="C202" s="134" t="s">
        <v>2489</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2491</v>
      </c>
      <c r="C203" s="134" t="s">
        <v>2492</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2493</v>
      </c>
      <c r="B204" s="65" t="s">
        <v>2494</v>
      </c>
      <c r="C204" s="134" t="s">
        <v>2493</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2495</v>
      </c>
      <c r="B205" s="65" t="s">
        <v>2496</v>
      </c>
      <c r="C205" s="134" t="s">
        <v>2495</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2497</v>
      </c>
      <c r="B206" s="65" t="s">
        <v>2498</v>
      </c>
      <c r="C206" s="134" t="s">
        <v>2497</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2499</v>
      </c>
      <c r="B207" s="65" t="s">
        <v>2500</v>
      </c>
      <c r="C207" s="134" t="s">
        <v>2499</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2501</v>
      </c>
      <c r="B208" s="65" t="s">
        <v>2502</v>
      </c>
      <c r="C208" s="134" t="s">
        <v>2501</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2503</v>
      </c>
      <c r="B209" s="65" t="s">
        <v>2504</v>
      </c>
      <c r="C209" s="134" t="s">
        <v>2503</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2505</v>
      </c>
      <c r="C210" s="134" t="s">
        <v>2506</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2507</v>
      </c>
      <c r="B211" s="65" t="s">
        <v>2494</v>
      </c>
      <c r="C211" s="134" t="s">
        <v>2507</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2508</v>
      </c>
      <c r="B212" s="65" t="s">
        <v>2496</v>
      </c>
      <c r="C212" s="134" t="s">
        <v>2508</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2509</v>
      </c>
      <c r="B213" s="65" t="s">
        <v>2498</v>
      </c>
      <c r="C213" s="134" t="s">
        <v>2509</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2510</v>
      </c>
      <c r="B214" s="65" t="s">
        <v>2500</v>
      </c>
      <c r="C214" s="134" t="s">
        <v>2510</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2511</v>
      </c>
      <c r="B215" s="65" t="s">
        <v>2502</v>
      </c>
      <c r="C215" s="134" t="s">
        <v>2511</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2512</v>
      </c>
      <c r="B216" s="65" t="s">
        <v>2504</v>
      </c>
      <c r="C216" s="134" t="s">
        <v>2512</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2513</v>
      </c>
      <c r="B217" s="65" t="s">
        <v>2514</v>
      </c>
      <c r="C217" s="134" t="s">
        <v>2513</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2515</v>
      </c>
      <c r="B218" s="65" t="s">
        <v>2516</v>
      </c>
      <c r="C218" s="134" t="s">
        <v>2515</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2517</v>
      </c>
      <c r="C219" s="134" t="s">
        <v>2518</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2519</v>
      </c>
      <c r="B220" s="65" t="s">
        <v>2520</v>
      </c>
      <c r="C220" s="134" t="s">
        <v>2519</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2521</v>
      </c>
      <c r="B221" s="65" t="s">
        <v>2522</v>
      </c>
      <c r="C221" s="134" t="s">
        <v>2521</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2523</v>
      </c>
      <c r="B222" s="65" t="s">
        <v>2524</v>
      </c>
      <c r="C222" s="134" t="s">
        <v>2523</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2525</v>
      </c>
      <c r="B223" s="65" t="s">
        <v>2526</v>
      </c>
      <c r="C223" s="134" t="s">
        <v>2525</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2527</v>
      </c>
      <c r="B224" s="65" t="s">
        <v>2528</v>
      </c>
      <c r="C224" s="134" t="s">
        <v>2527</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2529</v>
      </c>
      <c r="B225" s="65" t="s">
        <v>2530</v>
      </c>
      <c r="C225" s="134" t="s">
        <v>2529</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2531</v>
      </c>
      <c r="B226" s="65" t="s">
        <v>2532</v>
      </c>
      <c r="C226" s="134" t="s">
        <v>2531</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2533</v>
      </c>
      <c r="B227" s="65" t="s">
        <v>2534</v>
      </c>
      <c r="C227" s="134" t="s">
        <v>2533</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2535</v>
      </c>
      <c r="B228" s="65" t="s">
        <v>2536</v>
      </c>
      <c r="C228" s="134" t="s">
        <v>2535</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2537</v>
      </c>
      <c r="B229" s="65" t="s">
        <v>2538</v>
      </c>
      <c r="C229" s="134" t="s">
        <v>2537</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2539</v>
      </c>
      <c r="B230" s="65" t="s">
        <v>2540</v>
      </c>
      <c r="C230" s="134" t="s">
        <v>2539</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2541</v>
      </c>
      <c r="B231" s="65" t="s">
        <v>2542</v>
      </c>
      <c r="C231" s="134" t="s">
        <v>2541</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2543</v>
      </c>
      <c r="B232" s="65" t="s">
        <v>2544</v>
      </c>
      <c r="C232" s="134" t="s">
        <v>2543</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2545</v>
      </c>
      <c r="B233" s="65" t="s">
        <v>2546</v>
      </c>
      <c r="C233" s="134" t="s">
        <v>2545</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2547</v>
      </c>
      <c r="B234" s="65" t="s">
        <v>2548</v>
      </c>
      <c r="C234" s="134" t="s">
        <v>2547</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2549</v>
      </c>
      <c r="B235" s="182" t="s">
        <v>2550</v>
      </c>
      <c r="C235" s="134" t="s">
        <v>2549</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2551</v>
      </c>
      <c r="C236" s="134" t="s">
        <v>2552</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2553</v>
      </c>
      <c r="B237" s="65" t="s">
        <v>2554</v>
      </c>
      <c r="C237" s="134" t="s">
        <v>2553</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2555</v>
      </c>
      <c r="B238" s="65" t="s">
        <v>2556</v>
      </c>
      <c r="C238" s="134" t="s">
        <v>2555</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2557</v>
      </c>
      <c r="C239" s="134" t="s">
        <v>2558</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2559</v>
      </c>
      <c r="C240" s="134" t="s">
        <v>2560</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2561</v>
      </c>
      <c r="C241" s="134" t="s">
        <v>2562</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2563</v>
      </c>
      <c r="C242" s="134" t="s">
        <v>2564</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2565</v>
      </c>
      <c r="C243" s="134" t="s">
        <v>2566</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2567</v>
      </c>
      <c r="C244" s="134" t="s">
        <v>2568</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2569</v>
      </c>
      <c r="C245" s="134" t="s">
        <v>2570</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2571</v>
      </c>
      <c r="B246" s="65" t="s">
        <v>2572</v>
      </c>
      <c r="C246" s="134" t="s">
        <v>2571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2573</v>
      </c>
      <c r="B247" s="65" t="s">
        <v>2574</v>
      </c>
      <c r="C247" s="134" t="s">
        <v>2573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2575</v>
      </c>
      <c r="B248" s="65" t="s">
        <v>2576</v>
      </c>
      <c r="C248" s="134" t="s">
        <v>2575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2577</v>
      </c>
      <c r="B249" s="65" t="s">
        <v>2578</v>
      </c>
      <c r="C249" s="134" t="s">
        <v>2577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2579</v>
      </c>
      <c r="B250" s="65" t="s">
        <v>2580</v>
      </c>
      <c r="C250" s="134" t="s">
        <v>2579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2581</v>
      </c>
      <c r="B251" s="65" t="s">
        <v>2582</v>
      </c>
      <c r="C251" s="134" t="s">
        <v>2581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2583</v>
      </c>
      <c r="B252" s="65" t="s">
        <v>2584</v>
      </c>
      <c r="C252" s="134" t="s">
        <v>2583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2585</v>
      </c>
      <c r="B253" s="65" t="s">
        <v>2586</v>
      </c>
      <c r="C253" s="134" t="s">
        <v>2585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2587</v>
      </c>
      <c r="B254" s="65" t="s">
        <v>2588</v>
      </c>
      <c r="C254" s="134" t="s">
        <v>2587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2589</v>
      </c>
      <c r="B255" s="65" t="s">
        <v>2590</v>
      </c>
      <c r="C255" s="134" t="s">
        <v>2589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2594</v>
      </c>
      <c r="B259" s="65" t="s">
        <v>2595</v>
      </c>
      <c r="C259" s="134" t="s">
        <v>2594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2599</v>
      </c>
      <c r="B263" s="65" t="s">
        <v>2600</v>
      </c>
      <c r="C263" s="134" t="s">
        <v>2599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2601</v>
      </c>
      <c r="B264" s="65" t="s">
        <v>2602</v>
      </c>
      <c r="C264" s="134" t="s">
        <v>2601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2603</v>
      </c>
      <c r="B265" s="65" t="s">
        <v>2604</v>
      </c>
      <c r="C265" s="134" t="s">
        <v>2603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2605</v>
      </c>
      <c r="B266" s="65" t="s">
        <v>2606</v>
      </c>
      <c r="C266" s="134" t="s">
        <v>2605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2607</v>
      </c>
      <c r="B267" s="65" t="s">
        <v>2608</v>
      </c>
      <c r="C267" s="134" t="s">
        <v>2607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2609</v>
      </c>
      <c r="B268" s="65" t="s">
        <v>2610</v>
      </c>
      <c r="C268" s="134" t="s">
        <v>2609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2611</v>
      </c>
      <c r="B269" s="65" t="s">
        <v>2612</v>
      </c>
      <c r="C269" s="134" t="s">
        <v>2611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2613</v>
      </c>
      <c r="B270" s="65" t="s">
        <v>2614</v>
      </c>
      <c r="C270" s="134" t="s">
        <v>2613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2615</v>
      </c>
      <c r="B271" s="65" t="s">
        <v>2616</v>
      </c>
      <c r="C271" s="134" t="s">
        <v>2615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2617</v>
      </c>
      <c r="B272" s="65" t="s">
        <v>2618</v>
      </c>
      <c r="C272" s="134" t="s">
        <v>2617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2620</v>
      </c>
      <c r="B274" s="65" t="s">
        <v>2621</v>
      </c>
      <c r="C274" s="134" t="s">
        <v>2620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2622</v>
      </c>
      <c r="B275" s="65" t="s">
        <v>2623</v>
      </c>
      <c r="C275" s="134" t="s">
        <v>2622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2624</v>
      </c>
      <c r="B276" s="65" t="s">
        <v>2625</v>
      </c>
      <c r="C276" s="134" t="s">
        <v>2624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2626</v>
      </c>
      <c r="B277" s="65" t="s">
        <v>2627</v>
      </c>
      <c r="C277" s="134" t="s">
        <v>2626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2628</v>
      </c>
      <c r="B278" s="65" t="s">
        <v>2629</v>
      </c>
      <c r="C278" s="134" t="s">
        <v>2628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2630</v>
      </c>
      <c r="B279" s="65" t="s">
        <v>2631</v>
      </c>
      <c r="C279" s="134" t="s">
        <v>2630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2632</v>
      </c>
      <c r="B280" s="65" t="s">
        <v>2633</v>
      </c>
      <c r="C280" s="134" t="s">
        <v>2632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2634</v>
      </c>
      <c r="B281" s="65" t="s">
        <v>2635</v>
      </c>
      <c r="C281" s="134" t="s">
        <v>2634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2636</v>
      </c>
      <c r="B282" s="65" t="s">
        <v>2637</v>
      </c>
      <c r="C282" s="134" t="s">
        <v>2636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2638</v>
      </c>
      <c r="B283" s="65" t="s">
        <v>150</v>
      </c>
      <c r="C283" s="134" t="s">
        <v>2638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2639</v>
      </c>
      <c r="B284" s="65" t="s">
        <v>2640</v>
      </c>
      <c r="C284" s="134" t="s">
        <v>2639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2641</v>
      </c>
      <c r="B285" s="65" t="s">
        <v>2642</v>
      </c>
      <c r="C285" s="134" t="s">
        <v>2641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2643</v>
      </c>
      <c r="B286" s="65" t="s">
        <v>2644</v>
      </c>
      <c r="C286" s="134" t="s">
        <v>2643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2645</v>
      </c>
      <c r="B287" s="65" t="s">
        <v>2646</v>
      </c>
      <c r="C287" s="134" t="s">
        <v>2645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2647</v>
      </c>
      <c r="B288" s="65" t="s">
        <v>2648</v>
      </c>
      <c r="C288" s="134" t="s">
        <v>2647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2649</v>
      </c>
      <c r="B289" s="65" t="s">
        <v>2650</v>
      </c>
      <c r="C289" s="134" t="s">
        <v>2649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2652</v>
      </c>
      <c r="B291" s="65" t="s">
        <v>2653</v>
      </c>
      <c r="C291" s="134" t="s">
        <v>2652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2654</v>
      </c>
      <c r="B292" s="65" t="s">
        <v>2655</v>
      </c>
      <c r="C292" s="134" t="s">
        <v>2654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2656</v>
      </c>
      <c r="B293" s="65" t="s">
        <v>2657</v>
      </c>
      <c r="C293" s="134" t="s">
        <v>2656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2658</v>
      </c>
      <c r="B294" s="65" t="s">
        <v>2659</v>
      </c>
      <c r="C294" s="134" t="s">
        <v>2658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2660</v>
      </c>
      <c r="B295" s="65" t="s">
        <v>2661</v>
      </c>
      <c r="C295" s="134" t="s">
        <v>2660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2662</v>
      </c>
      <c r="B296" s="65" t="s">
        <v>2663</v>
      </c>
      <c r="C296" s="134" t="s">
        <v>2662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2664</v>
      </c>
      <c r="B297" s="74" t="s">
        <v>2665</v>
      </c>
      <c r="C297" s="134" t="s">
        <v>2664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1254</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2666</v>
      </c>
      <c r="B299" s="65" t="s">
        <v>2667</v>
      </c>
      <c r="C299" s="134" t="s">
        <v>2668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2666</v>
      </c>
      <c r="B300" s="65" t="s">
        <v>2669</v>
      </c>
      <c r="C300" s="134" t="s">
        <v>2670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2671</v>
      </c>
      <c r="B301" s="65" t="s">
        <v>2672</v>
      </c>
      <c r="C301" s="134" t="s">
        <v>2673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2671</v>
      </c>
      <c r="B302" s="65" t="s">
        <v>2674</v>
      </c>
      <c r="C302" s="134" t="s">
        <v>2675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2671</v>
      </c>
      <c r="B303" s="65" t="s">
        <v>2676</v>
      </c>
      <c r="C303" s="134" t="s">
        <v>2677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2678</v>
      </c>
      <c r="B304" s="65" t="s">
        <v>2679</v>
      </c>
      <c r="C304" s="134" t="s">
        <v>2680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2678</v>
      </c>
      <c r="B305" s="65" t="s">
        <v>2681</v>
      </c>
      <c r="C305" s="134" t="s">
        <v>2682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2678</v>
      </c>
      <c r="B306" s="65" t="s">
        <v>2683</v>
      </c>
      <c r="C306" s="134" t="s">
        <v>2684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2685</v>
      </c>
      <c r="B307" s="65" t="s">
        <v>2686</v>
      </c>
      <c r="C307" s="134" t="s">
        <v>2685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2687</v>
      </c>
      <c r="B308" s="65" t="s">
        <v>2688</v>
      </c>
      <c r="C308" s="134" t="s">
        <v>2687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2689</v>
      </c>
      <c r="B309" s="65" t="s">
        <v>2690</v>
      </c>
      <c r="C309" s="134" t="s">
        <v>2689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2691</v>
      </c>
      <c r="B310" s="65" t="s">
        <v>2692</v>
      </c>
      <c r="C310" s="134" t="s">
        <v>2691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2693</v>
      </c>
      <c r="B311" s="65" t="s">
        <v>2694</v>
      </c>
      <c r="C311" s="134" t="s">
        <v>2693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2695</v>
      </c>
      <c r="B312" s="65" t="s">
        <v>2696</v>
      </c>
      <c r="C312" s="134" t="s">
        <v>2695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2697</v>
      </c>
      <c r="B313" s="65" t="s">
        <v>2698</v>
      </c>
      <c r="C313" s="134" t="s">
        <v>2697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2699</v>
      </c>
      <c r="B314" s="65" t="s">
        <v>2700</v>
      </c>
      <c r="C314" s="134" t="s">
        <v>2699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2701</v>
      </c>
      <c r="B315" s="65" t="s">
        <v>2702</v>
      </c>
      <c r="C315" s="134" t="s">
        <v>2701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2703</v>
      </c>
      <c r="B316" s="65" t="s">
        <v>2704</v>
      </c>
      <c r="C316" s="134" t="s">
        <v>2703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2705</v>
      </c>
      <c r="B317" s="65" t="s">
        <v>2706</v>
      </c>
      <c r="C317" s="134" t="s">
        <v>2705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2707</v>
      </c>
      <c r="B318" s="65" t="s">
        <v>2708</v>
      </c>
      <c r="C318" s="134" t="s">
        <v>2707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2709</v>
      </c>
      <c r="B319" s="65" t="s">
        <v>2710</v>
      </c>
      <c r="C319" s="134" t="s">
        <v>2709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2711</v>
      </c>
      <c r="B320" s="65" t="s">
        <v>2712</v>
      </c>
      <c r="C320" s="134" t="s">
        <v>2711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2713</v>
      </c>
      <c r="B321" s="65" t="s">
        <v>2714</v>
      </c>
      <c r="C321" s="134" t="s">
        <v>2713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2720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2723</v>
      </c>
      <c r="B330" s="65" t="s">
        <v>2724</v>
      </c>
      <c r="C330" s="134" t="s">
        <v>2723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2725</v>
      </c>
      <c r="B331" s="65" t="s">
        <v>2726</v>
      </c>
      <c r="C331" s="134" t="s">
        <v>2725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2727</v>
      </c>
      <c r="B332" s="65" t="s">
        <v>2728</v>
      </c>
      <c r="C332" s="134" t="s">
        <v>2727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2729</v>
      </c>
      <c r="B333" s="65" t="s">
        <v>2730</v>
      </c>
      <c r="C333" s="134" t="s">
        <v>2729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2731</v>
      </c>
      <c r="B334" s="65" t="s">
        <v>2732</v>
      </c>
      <c r="C334" s="134" t="s">
        <v>2731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2733</v>
      </c>
      <c r="B335" s="65" t="s">
        <v>2734</v>
      </c>
      <c r="C335" s="134" t="s">
        <v>2735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2733</v>
      </c>
      <c r="B336" s="65" t="s">
        <v>2736</v>
      </c>
      <c r="C336" s="134" t="s">
        <v>2737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2738</v>
      </c>
      <c r="B337" s="65" t="s">
        <v>2739</v>
      </c>
      <c r="C337" s="134" t="s">
        <v>2740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2738</v>
      </c>
      <c r="B338" s="65" t="s">
        <v>2741</v>
      </c>
      <c r="C338" s="134" t="s">
        <v>2742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2743</v>
      </c>
      <c r="B339" s="65" t="s">
        <v>2744</v>
      </c>
      <c r="C339" s="134" t="s">
        <v>2745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2743</v>
      </c>
      <c r="B340" s="65" t="s">
        <v>2746</v>
      </c>
      <c r="C340" s="134" t="s">
        <v>2747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2748</v>
      </c>
      <c r="B341" s="65" t="s">
        <v>2749</v>
      </c>
      <c r="C341" s="134" t="s">
        <v>2750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2748</v>
      </c>
      <c r="B342" s="65" t="s">
        <v>2751</v>
      </c>
      <c r="C342" s="134" t="s">
        <v>2752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2753</v>
      </c>
      <c r="C343" s="134" t="s">
        <v>2754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2755</v>
      </c>
      <c r="B344" s="182" t="s">
        <v>2756</v>
      </c>
      <c r="C344" s="134" t="s">
        <v>2755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2757</v>
      </c>
      <c r="C345" s="134" t="s">
        <v>2758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2759</v>
      </c>
      <c r="C346" s="134" t="s">
        <v>2760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2761</v>
      </c>
      <c r="C348" s="134" t="s">
        <v>2762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2763</v>
      </c>
      <c r="C349" s="134" t="s">
        <v>2764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2765</v>
      </c>
      <c r="B350" s="182" t="s">
        <v>2766</v>
      </c>
      <c r="C350" s="134" t="s">
        <v>2765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2767</v>
      </c>
      <c r="C351" s="134" t="s">
        <v>2768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2769</v>
      </c>
      <c r="C352" s="134" t="s">
        <v>2770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2771</v>
      </c>
      <c r="C356" s="134" t="s">
        <v>2772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2773</v>
      </c>
      <c r="C357" s="134" t="s">
        <v>2774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2775</v>
      </c>
      <c r="C359" s="134" t="s">
        <v>2776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2777</v>
      </c>
      <c r="C361" s="134" t="s">
        <v>2778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2779</v>
      </c>
      <c r="C362" s="134" t="s">
        <v>2780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2781</v>
      </c>
      <c r="C363" s="134" t="s">
        <v>2782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2783</v>
      </c>
      <c r="B364" s="182" t="s">
        <v>2784</v>
      </c>
      <c r="C364" s="134" t="s">
        <v>2783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2788</v>
      </c>
      <c r="B368" s="182" t="s">
        <v>2789</v>
      </c>
      <c r="C368" s="134" t="s">
        <v>2788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2790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2800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2801</v>
      </c>
      <c r="B380" s="65" t="s">
        <v>2802</v>
      </c>
      <c r="C380" s="134" t="s">
        <v>2801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2803</v>
      </c>
      <c r="B381" s="65" t="s">
        <v>2804</v>
      </c>
      <c r="C381" s="134" t="s">
        <v>2803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2805</v>
      </c>
      <c r="B382" s="65" t="s">
        <v>2806</v>
      </c>
      <c r="C382" s="134" t="s">
        <v>2805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2807</v>
      </c>
      <c r="B383" s="65" t="s">
        <v>2808</v>
      </c>
      <c r="C383" s="134" t="s">
        <v>2807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2809</v>
      </c>
      <c r="B384" s="65" t="s">
        <v>2810</v>
      </c>
      <c r="C384" s="134" t="s">
        <v>2809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2811</v>
      </c>
      <c r="B385" s="65" t="s">
        <v>2812</v>
      </c>
      <c r="C385" s="134" t="s">
        <v>2811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2813</v>
      </c>
      <c r="B386" s="182" t="s">
        <v>2814</v>
      </c>
      <c r="C386" s="134" t="s">
        <v>2813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2815</v>
      </c>
      <c r="B387" s="182" t="s">
        <v>2816</v>
      </c>
      <c r="C387" s="134" t="s">
        <v>2815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2817</v>
      </c>
      <c r="B388" s="182" t="s">
        <v>2818</v>
      </c>
      <c r="C388" s="134" t="s">
        <v>2817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2819</v>
      </c>
      <c r="B389" s="182" t="s">
        <v>2820</v>
      </c>
      <c r="C389" s="134" t="s">
        <v>2819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2821</v>
      </c>
      <c r="B390" s="286" t="s">
        <v>2822</v>
      </c>
      <c r="C390" s="287" t="s">
        <v>2821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2823</v>
      </c>
      <c r="B391" s="286" t="s">
        <v>2824</v>
      </c>
      <c r="C391" s="287" t="s">
        <v>2823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2825</v>
      </c>
      <c r="B392" s="286" t="s">
        <v>2826</v>
      </c>
      <c r="C392" s="287" t="s">
        <v>2825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2827</v>
      </c>
      <c r="B393" s="286" t="s">
        <v>2828</v>
      </c>
      <c r="C393" s="287" t="s">
        <v>2827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2829</v>
      </c>
      <c r="B394" s="286" t="s">
        <v>2830</v>
      </c>
      <c r="C394" s="287" t="s">
        <v>2829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2831</v>
      </c>
      <c r="B395" s="286" t="s">
        <v>2832</v>
      </c>
      <c r="C395" s="287" t="s">
        <v>2831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2833</v>
      </c>
      <c r="B396" s="86" t="s">
        <v>2834</v>
      </c>
      <c r="C396" s="255" t="s">
        <v>2833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5" t="s">
        <v>2835</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2836</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2837</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2838</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2839</v>
      </c>
      <c r="B7" s="64" t="s">
        <v>2840</v>
      </c>
      <c r="C7" s="139" t="s">
        <v>2839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2841</v>
      </c>
      <c r="B8" s="64" t="s">
        <v>2842</v>
      </c>
      <c r="C8" s="139" t="s">
        <v>2841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2843</v>
      </c>
      <c r="B9" s="64" t="s">
        <v>2844</v>
      </c>
      <c r="C9" s="139" t="s">
        <v>2843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2845</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2846</v>
      </c>
      <c r="B11" s="64" t="s">
        <v>2847</v>
      </c>
      <c r="C11" s="139" t="s">
        <v>2846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2848</v>
      </c>
      <c r="B12" s="64" t="s">
        <v>2849</v>
      </c>
      <c r="C12" s="139" t="s">
        <v>2848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2850</v>
      </c>
      <c r="B13" s="64" t="s">
        <v>2851</v>
      </c>
      <c r="C13" s="139" t="s">
        <v>2850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2852</v>
      </c>
      <c r="B14" s="64" t="s">
        <v>2853</v>
      </c>
      <c r="C14" s="139" t="s">
        <v>2852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2854</v>
      </c>
      <c r="B15" s="64" t="s">
        <v>2855</v>
      </c>
      <c r="C15" s="139" t="s">
        <v>2854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2856</v>
      </c>
      <c r="B16" s="64" t="s">
        <v>2857</v>
      </c>
      <c r="C16" s="139" t="s">
        <v>2856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2858</v>
      </c>
      <c r="B17" s="64" t="s">
        <v>2859</v>
      </c>
      <c r="C17" s="139" t="s">
        <v>2858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2860</v>
      </c>
      <c r="B18" s="64" t="s">
        <v>2861</v>
      </c>
      <c r="C18" s="139" t="s">
        <v>2860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2862</v>
      </c>
      <c r="B19" s="64" t="s">
        <v>2863</v>
      </c>
      <c r="C19" s="139" t="s">
        <v>2862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2864</v>
      </c>
      <c r="B20" s="64" t="s">
        <v>2865</v>
      </c>
      <c r="C20" s="139" t="s">
        <v>2864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2866</v>
      </c>
      <c r="B21" s="64" t="s">
        <v>2867</v>
      </c>
      <c r="C21" s="139" t="s">
        <v>2866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2868</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2869</v>
      </c>
      <c r="B23" s="64" t="s">
        <v>2870</v>
      </c>
      <c r="C23" s="139" t="s">
        <v>2869</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2871</v>
      </c>
      <c r="B24" s="64" t="s">
        <v>2872</v>
      </c>
      <c r="C24" s="139" t="s">
        <v>2871</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2873</v>
      </c>
      <c r="B25" s="64" t="s">
        <v>2874</v>
      </c>
      <c r="C25" s="139" t="s">
        <v>2873</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2875</v>
      </c>
      <c r="B26" s="64" t="s">
        <v>2876</v>
      </c>
      <c r="C26" s="139" t="s">
        <v>2875</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2877</v>
      </c>
      <c r="B27" s="64" t="s">
        <v>2878</v>
      </c>
      <c r="C27" s="139" t="s">
        <v>2877</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2879</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2880</v>
      </c>
      <c r="B29" s="64" t="s">
        <v>2881</v>
      </c>
      <c r="C29" s="139" t="s">
        <v>2880</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2882</v>
      </c>
      <c r="B30" s="64" t="s">
        <v>2883</v>
      </c>
      <c r="C30" s="139" t="s">
        <v>2882</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2884</v>
      </c>
      <c r="B31" s="64" t="s">
        <v>2885</v>
      </c>
      <c r="C31" s="139" t="s">
        <v>2884</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2886</v>
      </c>
      <c r="B32" s="64" t="s">
        <v>2887</v>
      </c>
      <c r="C32" s="139" t="s">
        <v>2886</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2888</v>
      </c>
      <c r="B33" s="64" t="s">
        <v>2889</v>
      </c>
      <c r="C33" s="139" t="s">
        <v>2888</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2890</v>
      </c>
      <c r="B34" s="64" t="s">
        <v>2891</v>
      </c>
      <c r="C34" s="139" t="s">
        <v>2890</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2892</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2893</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2894</v>
      </c>
      <c r="B37" s="64" t="s">
        <v>2895</v>
      </c>
      <c r="C37" s="139" t="s">
        <v>2894</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2896</v>
      </c>
      <c r="B38" s="64" t="s">
        <v>2897</v>
      </c>
      <c r="C38" s="139" t="s">
        <v>2896</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2898</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2899</v>
      </c>
      <c r="B40" s="64" t="s">
        <v>2900</v>
      </c>
      <c r="C40" s="139" t="s">
        <v>2899</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2901</v>
      </c>
      <c r="B41" s="64" t="s">
        <v>2902</v>
      </c>
      <c r="C41" s="139" t="s">
        <v>2901</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2903</v>
      </c>
      <c r="B42" s="64" t="s">
        <v>2904</v>
      </c>
      <c r="C42" s="139" t="s">
        <v>2903</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2905</v>
      </c>
      <c r="B43" s="64" t="s">
        <v>2906</v>
      </c>
      <c r="C43" s="139" t="s">
        <v>2905</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2907</v>
      </c>
      <c r="B44" s="64" t="s">
        <v>2908</v>
      </c>
      <c r="C44" s="139" t="s">
        <v>2907</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2909</v>
      </c>
      <c r="B45" s="64" t="s">
        <v>2910</v>
      </c>
      <c r="C45" s="139" t="s">
        <v>2909</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2911</v>
      </c>
      <c r="B46" s="64" t="s">
        <v>2912</v>
      </c>
      <c r="C46" s="139" t="s">
        <v>2911</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2913</v>
      </c>
      <c r="B47" s="64" t="s">
        <v>2914</v>
      </c>
      <c r="C47" s="139" t="s">
        <v>2913</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2915</v>
      </c>
      <c r="B48" s="64" t="s">
        <v>2916</v>
      </c>
      <c r="C48" s="139" t="s">
        <v>2915</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2917</v>
      </c>
      <c r="B49" s="64" t="s">
        <v>2918</v>
      </c>
      <c r="C49" s="139" t="s">
        <v>2917</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2919</v>
      </c>
      <c r="B50" s="64" t="s">
        <v>2920</v>
      </c>
      <c r="C50" s="139" t="s">
        <v>2919</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2921</v>
      </c>
      <c r="B51" s="64" t="s">
        <v>2922</v>
      </c>
      <c r="C51" s="139" t="s">
        <v>2921</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2923</v>
      </c>
      <c r="B52" s="64" t="s">
        <v>2924</v>
      </c>
      <c r="C52" s="139" t="s">
        <v>2923</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2925</v>
      </c>
      <c r="B53" s="64" t="s">
        <v>2926</v>
      </c>
      <c r="C53" s="139" t="s">
        <v>2925</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2927</v>
      </c>
      <c r="B54" s="64" t="s">
        <v>2928</v>
      </c>
      <c r="C54" s="139" t="s">
        <v>2927</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2929</v>
      </c>
      <c r="B55" s="64" t="s">
        <v>2930</v>
      </c>
      <c r="C55" s="139" t="s">
        <v>2929</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2931</v>
      </c>
      <c r="B56" s="64" t="s">
        <v>2932</v>
      </c>
      <c r="C56" s="139" t="s">
        <v>2931</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2933</v>
      </c>
      <c r="B57" s="64" t="s">
        <v>2934</v>
      </c>
      <c r="C57" s="139" t="s">
        <v>2933</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2935</v>
      </c>
      <c r="B58" s="64" t="s">
        <v>2936</v>
      </c>
      <c r="C58" s="139" t="s">
        <v>2935</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2937</v>
      </c>
      <c r="B59" s="64" t="s">
        <v>2938</v>
      </c>
      <c r="C59" s="139" t="s">
        <v>2937</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2939</v>
      </c>
      <c r="B60" s="64" t="s">
        <v>2940</v>
      </c>
      <c r="C60" s="139" t="s">
        <v>2939</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2941</v>
      </c>
      <c r="B61" s="64" t="s">
        <v>2942</v>
      </c>
      <c r="C61" s="139" t="s">
        <v>2941</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2943</v>
      </c>
      <c r="B62" s="64" t="s">
        <v>2944</v>
      </c>
      <c r="C62" s="139" t="s">
        <v>2943</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2945</v>
      </c>
      <c r="B63" s="64" t="s">
        <v>2946</v>
      </c>
      <c r="C63" s="139" t="s">
        <v>2945</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2947</v>
      </c>
      <c r="B64" s="64" t="s">
        <v>2948</v>
      </c>
      <c r="C64" s="139" t="s">
        <v>2947</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2949</v>
      </c>
      <c r="B65" s="64" t="s">
        <v>2950</v>
      </c>
      <c r="C65" s="139" t="s">
        <v>2949</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2951</v>
      </c>
      <c r="B66" s="64" t="s">
        <v>2952</v>
      </c>
      <c r="C66" s="139" t="s">
        <v>2951</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2953</v>
      </c>
      <c r="B67" s="64" t="s">
        <v>2954</v>
      </c>
      <c r="C67" s="139" t="s">
        <v>2953</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2955</v>
      </c>
      <c r="B68" s="64" t="s">
        <v>2956</v>
      </c>
      <c r="C68" s="139" t="s">
        <v>2955</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2957</v>
      </c>
      <c r="B69" s="64" t="s">
        <v>2958</v>
      </c>
      <c r="C69" s="139" t="s">
        <v>2957</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2959</v>
      </c>
      <c r="B70" s="64" t="s">
        <v>2960</v>
      </c>
      <c r="C70" s="139" t="s">
        <v>2959</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2961</v>
      </c>
      <c r="B71" s="64" t="s">
        <v>2962</v>
      </c>
      <c r="C71" s="139" t="s">
        <v>2961</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2963</v>
      </c>
      <c r="B72" s="64" t="s">
        <v>2964</v>
      </c>
      <c r="C72" s="139" t="s">
        <v>2963</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2965</v>
      </c>
      <c r="B73" s="64" t="s">
        <v>2966</v>
      </c>
      <c r="C73" s="139" t="s">
        <v>2965</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2967</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2968</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2969</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2970</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2971</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2972</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2973</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2974</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2975</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2976</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2977</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2978</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2979</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2980</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2981</v>
      </c>
      <c r="B88" s="64" t="s">
        <v>2982</v>
      </c>
      <c r="C88" s="139" t="s">
        <v>2981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2983</v>
      </c>
      <c r="B89" s="64" t="s">
        <v>2984</v>
      </c>
      <c r="C89" s="139" t="s">
        <v>2983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2985</v>
      </c>
      <c r="B90" s="64" t="s">
        <v>2986</v>
      </c>
      <c r="C90" s="139" t="s">
        <v>2985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2987</v>
      </c>
      <c r="B91" s="64" t="s">
        <v>1608</v>
      </c>
      <c r="C91" s="139" t="s">
        <v>2987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2988</v>
      </c>
      <c r="B92" s="64" t="s">
        <v>2989</v>
      </c>
      <c r="C92" s="139" t="s">
        <v>2988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2990</v>
      </c>
      <c r="B93" s="64" t="s">
        <v>2991</v>
      </c>
      <c r="C93" s="139" t="s">
        <v>2990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2992</v>
      </c>
      <c r="B94" s="64" t="s">
        <v>2993</v>
      </c>
      <c r="C94" s="139" t="s">
        <v>2992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2994</v>
      </c>
      <c r="B95" s="64" t="s">
        <v>2995</v>
      </c>
      <c r="C95" s="139" t="s">
        <v>2994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2996</v>
      </c>
      <c r="B96" s="64" t="s">
        <v>2997</v>
      </c>
      <c r="C96" s="139" t="s">
        <v>2996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2998</v>
      </c>
      <c r="B97" s="64" t="s">
        <v>2999</v>
      </c>
      <c r="C97" s="139" t="s">
        <v>2998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3000</v>
      </c>
      <c r="B98" s="64" t="s">
        <v>3001</v>
      </c>
      <c r="C98" s="139" t="s">
        <v>3000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3002</v>
      </c>
      <c r="B99" s="64" t="s">
        <v>3003</v>
      </c>
      <c r="C99" s="139" t="s">
        <v>3002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3004</v>
      </c>
      <c r="B100" s="64" t="s">
        <v>3005</v>
      </c>
      <c r="C100" s="139" t="s">
        <v>3004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3006</v>
      </c>
      <c r="B101" s="64" t="s">
        <v>3007</v>
      </c>
      <c r="C101" s="139" t="s">
        <v>3006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3008</v>
      </c>
      <c r="B102" s="64" t="s">
        <v>3009</v>
      </c>
      <c r="C102" s="139" t="s">
        <v>3008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3010</v>
      </c>
      <c r="B103" s="64" t="s">
        <v>3011</v>
      </c>
      <c r="C103" s="139" t="s">
        <v>3010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3012</v>
      </c>
      <c r="B104" s="64" t="s">
        <v>3013</v>
      </c>
      <c r="C104" s="139" t="s">
        <v>3012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3014</v>
      </c>
      <c r="B105" s="64" t="s">
        <v>3015</v>
      </c>
      <c r="C105" s="139" t="s">
        <v>3014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3016</v>
      </c>
      <c r="B106" s="64" t="s">
        <v>3017</v>
      </c>
      <c r="C106" s="139" t="s">
        <v>3016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3018</v>
      </c>
      <c r="B107" s="64" t="s">
        <v>3019</v>
      </c>
      <c r="C107" s="139" t="s">
        <v>3018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3020</v>
      </c>
      <c r="B108" s="64" t="s">
        <v>3021</v>
      </c>
      <c r="C108" s="139" t="s">
        <v>3020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3022</v>
      </c>
      <c r="B109" s="64" t="s">
        <v>3023</v>
      </c>
      <c r="C109" s="139" t="s">
        <v>3022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3024</v>
      </c>
      <c r="B110" s="64" t="s">
        <v>3025</v>
      </c>
      <c r="C110" s="139" t="s">
        <v>3024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3026</v>
      </c>
      <c r="B111" s="64" t="s">
        <v>3027</v>
      </c>
      <c r="C111" s="139" t="s">
        <v>3026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3028</v>
      </c>
      <c r="B112" s="64" t="s">
        <v>3029</v>
      </c>
      <c r="C112" s="139" t="s">
        <v>3028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3030</v>
      </c>
      <c r="B113" s="64" t="s">
        <v>3031</v>
      </c>
      <c r="C113" s="139" t="s">
        <v>3030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3032</v>
      </c>
      <c r="B114" s="64" t="s">
        <v>3033</v>
      </c>
      <c r="C114" s="139" t="s">
        <v>3032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3034</v>
      </c>
      <c r="B115" s="64" t="s">
        <v>3035</v>
      </c>
      <c r="C115" s="139" t="s">
        <v>3034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3036</v>
      </c>
      <c r="B116" s="64" t="s">
        <v>3037</v>
      </c>
      <c r="C116" s="139" t="s">
        <v>3036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3038</v>
      </c>
      <c r="B117" s="64" t="s">
        <v>3039</v>
      </c>
      <c r="C117" s="139" t="s">
        <v>3038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3040</v>
      </c>
      <c r="B118" s="64" t="s">
        <v>3041</v>
      </c>
      <c r="C118" s="139" t="s">
        <v>3040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3042</v>
      </c>
      <c r="B119" s="64" t="s">
        <v>3043</v>
      </c>
      <c r="C119" s="139" t="s">
        <v>3042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3044</v>
      </c>
      <c r="B120" s="64" t="s">
        <v>3045</v>
      </c>
      <c r="C120" s="139" t="s">
        <v>3044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3046</v>
      </c>
      <c r="B121" s="64" t="s">
        <v>3047</v>
      </c>
      <c r="C121" s="139" t="s">
        <v>3046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3048</v>
      </c>
      <c r="B122" s="64" t="s">
        <v>3049</v>
      </c>
      <c r="C122" s="139" t="s">
        <v>3048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3050</v>
      </c>
      <c r="B123" s="64" t="s">
        <v>3051</v>
      </c>
      <c r="C123" s="139" t="s">
        <v>3050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3052</v>
      </c>
      <c r="B124" s="64" t="s">
        <v>3053</v>
      </c>
      <c r="C124" s="139" t="s">
        <v>3052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3054</v>
      </c>
      <c r="B125" s="64" t="s">
        <v>3055</v>
      </c>
      <c r="C125" s="139" t="s">
        <v>3054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3056</v>
      </c>
      <c r="B126" s="64" t="s">
        <v>3057</v>
      </c>
      <c r="C126" s="139" t="s">
        <v>3056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3058</v>
      </c>
      <c r="B127" s="64" t="s">
        <v>3059</v>
      </c>
      <c r="C127" s="139" t="s">
        <v>3058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3060</v>
      </c>
      <c r="B128" s="64" t="s">
        <v>3061</v>
      </c>
      <c r="C128" s="139" t="s">
        <v>3060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3062</v>
      </c>
      <c r="B129" s="64" t="s">
        <v>3063</v>
      </c>
      <c r="C129" s="139" t="s">
        <v>3062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3064</v>
      </c>
      <c r="B130" s="64" t="s">
        <v>3065</v>
      </c>
      <c r="C130" s="139" t="s">
        <v>3064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3066</v>
      </c>
      <c r="B131" s="64" t="s">
        <v>3067</v>
      </c>
      <c r="C131" s="139" t="s">
        <v>3066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3068</v>
      </c>
      <c r="B132" s="64" t="s">
        <v>3069</v>
      </c>
      <c r="C132" s="139" t="s">
        <v>3068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3070</v>
      </c>
      <c r="B133" s="64" t="s">
        <v>3071</v>
      </c>
      <c r="C133" s="139" t="s">
        <v>3070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3072</v>
      </c>
      <c r="B134" s="64" t="s">
        <v>3073</v>
      </c>
      <c r="C134" s="139" t="s">
        <v>3072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3074</v>
      </c>
      <c r="B135" s="64" t="s">
        <v>3075</v>
      </c>
      <c r="C135" s="139" t="s">
        <v>3074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3076</v>
      </c>
      <c r="B136" s="64" t="s">
        <v>3077</v>
      </c>
      <c r="C136" s="139" t="s">
        <v>3076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3078</v>
      </c>
      <c r="B137" s="64" t="s">
        <v>1635</v>
      </c>
      <c r="C137" s="139" t="s">
        <v>3078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3079</v>
      </c>
      <c r="B138" s="183" t="s">
        <v>3080</v>
      </c>
      <c r="C138" s="139" t="s">
        <v>3079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3081</v>
      </c>
      <c r="B139" s="64" t="s">
        <v>3082</v>
      </c>
      <c r="C139" s="139" t="s">
        <v>3081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3083</v>
      </c>
      <c r="B140" s="64" t="s">
        <v>3084</v>
      </c>
      <c r="C140" s="139" t="s">
        <v>3083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3085</v>
      </c>
      <c r="C141" s="256" t="s">
        <v>3086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3087</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3088</v>
      </c>
      <c r="B5" s="84" t="s">
        <v>3089</v>
      </c>
      <c r="C5" s="254" t="s">
        <v>3088</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3090</v>
      </c>
      <c r="B6" s="85" t="s">
        <v>3091</v>
      </c>
      <c r="C6" s="134" t="s">
        <v>3090</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3092</v>
      </c>
      <c r="C7" s="134" t="s">
        <v>3093</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3094</v>
      </c>
      <c r="C8" s="134" t="s">
        <v>3095</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3096</v>
      </c>
      <c r="C9" s="134" t="s">
        <v>3097</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3098</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3099</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3100</v>
      </c>
      <c r="C12" s="134" t="s">
        <v>3101</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3102</v>
      </c>
      <c r="C13" s="134" t="s">
        <v>3103</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3104</v>
      </c>
      <c r="C14" s="134" t="s">
        <v>3105</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3106</v>
      </c>
      <c r="C15" s="134" t="s">
        <v>3107</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3108</v>
      </c>
      <c r="C16" s="134" t="s">
        <v>3109</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3110</v>
      </c>
      <c r="C17" s="134" t="s">
        <v>3111</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3112</v>
      </c>
      <c r="C18" s="134" t="s">
        <v>3113</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3114</v>
      </c>
      <c r="C19" s="134" t="s">
        <v>3115</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3116</v>
      </c>
      <c r="C20" s="134" t="s">
        <v>3117</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3118</v>
      </c>
      <c r="C21" s="134" t="s">
        <v>3119</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3120</v>
      </c>
      <c r="B22" s="85" t="s">
        <v>3121</v>
      </c>
      <c r="C22" s="134" t="s">
        <v>3120</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3122</v>
      </c>
      <c r="C23" s="134" t="s">
        <v>3123</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3094</v>
      </c>
      <c r="C24" s="134" t="s">
        <v>3124</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3096</v>
      </c>
      <c r="C25" s="134" t="s">
        <v>3125</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3126</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3127</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3100</v>
      </c>
      <c r="C28" s="134" t="s">
        <v>3128</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3102</v>
      </c>
      <c r="C29" s="134" t="s">
        <v>3129</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3130</v>
      </c>
      <c r="C30" s="134" t="s">
        <v>3131</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3106</v>
      </c>
      <c r="C31" s="134" t="s">
        <v>3132</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3108</v>
      </c>
      <c r="C32" s="134" t="s">
        <v>3133</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3110</v>
      </c>
      <c r="C33" s="134" t="s">
        <v>3134</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3112</v>
      </c>
      <c r="C34" s="134" t="s">
        <v>3135</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3114</v>
      </c>
      <c r="C35" s="134" t="s">
        <v>3136</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3116</v>
      </c>
      <c r="C36" s="134" t="s">
        <v>3137</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3118</v>
      </c>
      <c r="C37" s="134" t="s">
        <v>3138</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3139</v>
      </c>
      <c r="B38" s="85" t="s">
        <v>3140</v>
      </c>
      <c r="C38" s="134" t="s">
        <v>3139</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3141</v>
      </c>
      <c r="B39" s="85" t="s">
        <v>3142</v>
      </c>
      <c r="C39" s="134" t="s">
        <v>3141</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3143</v>
      </c>
      <c r="C40" s="134" t="s">
        <v>3144</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3145</v>
      </c>
      <c r="C41" s="134" t="s">
        <v>3146</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3147</v>
      </c>
      <c r="C42" s="134" t="s">
        <v>3148</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3149</v>
      </c>
      <c r="C43" s="134" t="s">
        <v>3150</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3151</v>
      </c>
      <c r="B44" s="85" t="s">
        <v>3152</v>
      </c>
      <c r="C44" s="134" t="s">
        <v>3151</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3143</v>
      </c>
      <c r="C45" s="134" t="s">
        <v>3153</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3145</v>
      </c>
      <c r="C46" s="134" t="s">
        <v>3154</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3147</v>
      </c>
      <c r="C47" s="134" t="s">
        <v>3155</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3149</v>
      </c>
      <c r="C48" s="255" t="s">
        <v>3156</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93"/>
  <sheetViews>
    <sheetView showGridLines="0" tabSelected="1" topLeftCell="A37" zoomScaleNormal="100" workbookViewId="0">
      <selection activeCell="D104" sqref="D104"/>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2" t="s">
        <v>3157</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3158</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3159</v>
      </c>
      <c r="C5" s="138" t="s">
        <v>3160</v>
      </c>
      <c r="D5" s="198">
        <v>28193.54</v>
      </c>
      <c r="E5" s="31"/>
      <c r="F5" s="31"/>
      <c r="G5" s="31"/>
      <c r="H5" s="31"/>
      <c r="I5" s="31"/>
      <c r="J5" s="31"/>
      <c r="K5" s="31"/>
      <c r="L5" s="31"/>
      <c r="M5" s="31"/>
      <c r="N5" s="31"/>
      <c r="O5" s="31"/>
      <c r="P5" s="31"/>
      <c r="Q5" s="31"/>
      <c r="R5" s="31"/>
      <c r="S5" s="31"/>
      <c r="T5" s="31"/>
      <c r="U5" s="31"/>
    </row>
    <row r="6" spans="1:24" ht="24" x14ac:dyDescent="0.2">
      <c r="A6" s="88"/>
      <c r="B6" s="134" t="s">
        <v>3161</v>
      </c>
      <c r="C6" s="139" t="s">
        <v>3162</v>
      </c>
      <c r="D6" s="34">
        <f>D7+D8+D17+D18+D24</f>
        <v>161702.49</v>
      </c>
      <c r="E6" s="232"/>
      <c r="F6" s="31"/>
      <c r="G6" s="31"/>
      <c r="H6" s="31"/>
      <c r="I6" s="31"/>
      <c r="J6" s="31"/>
      <c r="K6" s="31"/>
      <c r="L6" s="31"/>
      <c r="M6" s="31"/>
      <c r="N6" s="31"/>
      <c r="O6" s="31"/>
      <c r="P6" s="31"/>
      <c r="Q6" s="31"/>
      <c r="R6" s="31"/>
      <c r="S6" s="31"/>
      <c r="T6" s="31"/>
      <c r="U6" s="31"/>
    </row>
    <row r="7" spans="1:24" ht="12.75" customHeight="1" x14ac:dyDescent="0.2">
      <c r="A7" s="88"/>
      <c r="B7" s="89" t="s">
        <v>3163</v>
      </c>
      <c r="C7" s="139" t="s">
        <v>3164</v>
      </c>
      <c r="D7" s="199"/>
      <c r="E7" s="31"/>
      <c r="F7" s="31"/>
      <c r="G7" s="31"/>
      <c r="H7" s="31"/>
      <c r="I7" s="31"/>
      <c r="J7" s="31"/>
      <c r="K7" s="31"/>
      <c r="L7" s="31"/>
      <c r="M7" s="31"/>
      <c r="N7" s="31"/>
      <c r="O7" s="31"/>
      <c r="P7" s="31"/>
      <c r="Q7" s="31"/>
      <c r="R7" s="31"/>
      <c r="S7" s="31"/>
      <c r="T7" s="31"/>
      <c r="U7" s="31"/>
    </row>
    <row r="8" spans="1:24" ht="12.75" customHeight="1" x14ac:dyDescent="0.2">
      <c r="A8" s="88" t="s">
        <v>2439</v>
      </c>
      <c r="B8" s="89" t="s">
        <v>3165</v>
      </c>
      <c r="C8" s="139" t="s">
        <v>3166</v>
      </c>
      <c r="D8" s="34">
        <f>SUM(D9:D16)</f>
        <v>161702.49</v>
      </c>
      <c r="E8" s="31"/>
      <c r="F8" s="31"/>
      <c r="G8" s="31"/>
      <c r="H8" s="31"/>
      <c r="I8" s="31"/>
      <c r="J8" s="31"/>
      <c r="K8" s="31"/>
      <c r="L8" s="31"/>
      <c r="M8" s="31"/>
      <c r="N8" s="31"/>
      <c r="O8" s="31"/>
      <c r="P8" s="31"/>
      <c r="Q8" s="31"/>
      <c r="R8" s="31"/>
      <c r="S8" s="31"/>
      <c r="T8" s="31"/>
      <c r="U8" s="31"/>
    </row>
    <row r="9" spans="1:24" ht="12.75" customHeight="1" x14ac:dyDescent="0.2">
      <c r="A9" s="63" t="s">
        <v>2441</v>
      </c>
      <c r="B9" s="64" t="s">
        <v>2442</v>
      </c>
      <c r="C9" s="139" t="s">
        <v>3167</v>
      </c>
      <c r="D9" s="199">
        <v>140053.79999999999</v>
      </c>
      <c r="E9" s="31"/>
      <c r="F9" s="31"/>
      <c r="G9" s="31"/>
      <c r="H9" s="31"/>
      <c r="I9" s="31"/>
      <c r="J9" s="31"/>
      <c r="K9" s="31"/>
      <c r="L9" s="31"/>
      <c r="M9" s="31"/>
      <c r="N9" s="31"/>
      <c r="O9" s="31"/>
      <c r="P9" s="31"/>
      <c r="Q9" s="31"/>
      <c r="R9" s="31"/>
      <c r="S9" s="31"/>
      <c r="T9" s="31"/>
      <c r="U9" s="31"/>
    </row>
    <row r="10" spans="1:24" ht="12.75" customHeight="1" x14ac:dyDescent="0.2">
      <c r="A10" s="63" t="s">
        <v>2443</v>
      </c>
      <c r="B10" s="64" t="s">
        <v>2444</v>
      </c>
      <c r="C10" s="139" t="s">
        <v>3168</v>
      </c>
      <c r="D10" s="199">
        <v>21640.39</v>
      </c>
      <c r="E10" s="31"/>
      <c r="F10" s="31"/>
      <c r="G10" s="31"/>
      <c r="H10" s="31"/>
      <c r="I10" s="31"/>
      <c r="J10" s="31"/>
      <c r="K10" s="31"/>
      <c r="L10" s="31"/>
      <c r="M10" s="31"/>
      <c r="N10" s="31"/>
      <c r="O10" s="31"/>
      <c r="P10" s="31"/>
      <c r="Q10" s="31"/>
      <c r="R10" s="31"/>
      <c r="S10" s="31"/>
      <c r="T10" s="31"/>
      <c r="U10" s="31"/>
    </row>
    <row r="11" spans="1:24" ht="12.75" customHeight="1" x14ac:dyDescent="0.2">
      <c r="A11" s="63" t="s">
        <v>2445</v>
      </c>
      <c r="B11" s="64" t="s">
        <v>3169</v>
      </c>
      <c r="C11" s="139" t="s">
        <v>3170</v>
      </c>
      <c r="D11" s="199">
        <v>8.3000000000000007</v>
      </c>
      <c r="E11" s="31"/>
      <c r="F11" s="31"/>
      <c r="G11" s="31"/>
      <c r="H11" s="31"/>
      <c r="I11" s="31"/>
      <c r="J11" s="31"/>
      <c r="K11" s="31"/>
      <c r="L11" s="31"/>
      <c r="M11" s="31"/>
      <c r="N11" s="31"/>
      <c r="O11" s="31"/>
      <c r="P11" s="31"/>
      <c r="Q11" s="31"/>
      <c r="R11" s="31"/>
      <c r="S11" s="31"/>
      <c r="T11" s="31"/>
      <c r="U11" s="31"/>
    </row>
    <row r="12" spans="1:24" ht="12.75" customHeight="1" x14ac:dyDescent="0.2">
      <c r="A12" s="63" t="s">
        <v>2453</v>
      </c>
      <c r="B12" s="64" t="s">
        <v>2454</v>
      </c>
      <c r="C12" s="139" t="s">
        <v>3171</v>
      </c>
      <c r="D12" s="199"/>
      <c r="E12" s="31"/>
      <c r="F12" s="31"/>
      <c r="G12" s="31"/>
      <c r="H12" s="31"/>
      <c r="I12" s="31"/>
      <c r="J12" s="31"/>
      <c r="K12" s="31"/>
      <c r="L12" s="31"/>
      <c r="M12" s="31"/>
      <c r="N12" s="31"/>
      <c r="O12" s="31"/>
      <c r="P12" s="31"/>
      <c r="Q12" s="31"/>
      <c r="R12" s="31"/>
      <c r="S12" s="31"/>
      <c r="T12" s="31"/>
      <c r="U12" s="31"/>
    </row>
    <row r="13" spans="1:24" ht="12.75" x14ac:dyDescent="0.2">
      <c r="A13" s="70" t="s">
        <v>2455</v>
      </c>
      <c r="B13" s="65" t="s">
        <v>3172</v>
      </c>
      <c r="C13" s="139" t="s">
        <v>3173</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2471</v>
      </c>
      <c r="B14" s="65" t="s">
        <v>2472</v>
      </c>
      <c r="C14" s="139" t="s">
        <v>3174</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2473</v>
      </c>
      <c r="B15" s="65" t="s">
        <v>2474</v>
      </c>
      <c r="C15" s="139" t="s">
        <v>3175</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2475</v>
      </c>
      <c r="B16" s="65" t="s">
        <v>2476</v>
      </c>
      <c r="C16" s="139" t="s">
        <v>3176</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2477</v>
      </c>
      <c r="B17" s="134" t="s">
        <v>3145</v>
      </c>
      <c r="C17" s="139" t="s">
        <v>3177</v>
      </c>
      <c r="D17" s="199">
        <v>0</v>
      </c>
      <c r="E17" s="31"/>
      <c r="F17" s="31"/>
      <c r="G17" s="31"/>
      <c r="H17" s="31"/>
      <c r="I17" s="31"/>
      <c r="J17" s="31"/>
      <c r="K17" s="31"/>
      <c r="L17" s="31"/>
      <c r="M17" s="31"/>
      <c r="N17" s="31"/>
      <c r="O17" s="31"/>
      <c r="P17" s="31"/>
      <c r="Q17" s="31"/>
      <c r="R17" s="31"/>
      <c r="S17" s="31"/>
      <c r="T17" s="31"/>
      <c r="U17" s="31"/>
    </row>
    <row r="18" spans="1:21" ht="36" x14ac:dyDescent="0.2">
      <c r="A18" s="88" t="s">
        <v>3178</v>
      </c>
      <c r="B18" s="89" t="s">
        <v>3179</v>
      </c>
      <c r="C18" s="139" t="s">
        <v>3180</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3181</v>
      </c>
      <c r="C19" s="139" t="s">
        <v>3182</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3183</v>
      </c>
      <c r="B20" s="64" t="s">
        <v>2500</v>
      </c>
      <c r="C20" s="139" t="s">
        <v>3184</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3185</v>
      </c>
      <c r="B21" s="64" t="s">
        <v>2504</v>
      </c>
      <c r="C21" s="139" t="s">
        <v>3186</v>
      </c>
      <c r="D21" s="199"/>
      <c r="E21" s="31"/>
      <c r="F21" s="31"/>
      <c r="G21" s="31"/>
      <c r="H21" s="31"/>
      <c r="I21" s="31"/>
      <c r="J21" s="31"/>
      <c r="K21" s="31"/>
      <c r="L21" s="31"/>
      <c r="M21" s="31"/>
      <c r="N21" s="31"/>
      <c r="O21" s="31"/>
      <c r="P21" s="31"/>
      <c r="Q21" s="31"/>
      <c r="R21" s="31"/>
      <c r="S21" s="31"/>
      <c r="T21" s="31"/>
      <c r="U21" s="31"/>
    </row>
    <row r="22" spans="1:21" ht="24" x14ac:dyDescent="0.2">
      <c r="A22" s="63" t="s">
        <v>3187</v>
      </c>
      <c r="B22" s="64" t="s">
        <v>3188</v>
      </c>
      <c r="C22" s="139" t="s">
        <v>3189</v>
      </c>
      <c r="D22" s="199"/>
      <c r="E22" s="31"/>
      <c r="F22" s="31"/>
      <c r="G22" s="31"/>
      <c r="H22" s="31"/>
      <c r="I22" s="31"/>
      <c r="J22" s="31"/>
      <c r="K22" s="31"/>
      <c r="L22" s="31"/>
      <c r="M22" s="31"/>
      <c r="N22" s="31"/>
      <c r="O22" s="31"/>
      <c r="P22" s="31"/>
      <c r="Q22" s="31"/>
      <c r="R22" s="31"/>
      <c r="S22" s="31"/>
      <c r="T22" s="31"/>
      <c r="U22" s="31"/>
    </row>
    <row r="23" spans="1:21" ht="24" x14ac:dyDescent="0.2">
      <c r="A23" s="63" t="s">
        <v>3190</v>
      </c>
      <c r="B23" s="64" t="s">
        <v>3191</v>
      </c>
      <c r="C23" s="139" t="s">
        <v>3192</v>
      </c>
      <c r="D23" s="199"/>
      <c r="E23" s="31"/>
      <c r="F23" s="31"/>
      <c r="G23" s="31"/>
      <c r="H23" s="31"/>
      <c r="I23" s="31"/>
      <c r="J23" s="31"/>
      <c r="K23" s="31"/>
      <c r="L23" s="31"/>
      <c r="M23" s="31"/>
      <c r="N23" s="31"/>
      <c r="O23" s="31"/>
      <c r="P23" s="31"/>
      <c r="Q23" s="31"/>
      <c r="R23" s="31"/>
      <c r="S23" s="31"/>
      <c r="T23" s="31"/>
      <c r="U23" s="31"/>
    </row>
    <row r="24" spans="1:21" ht="24" x14ac:dyDescent="0.2">
      <c r="A24" s="294" t="s">
        <v>2571</v>
      </c>
      <c r="B24" s="134" t="s">
        <v>3193</v>
      </c>
      <c r="C24" s="134" t="s">
        <v>3194</v>
      </c>
      <c r="D24" s="283"/>
      <c r="E24" s="232"/>
      <c r="F24" s="31"/>
      <c r="G24" s="31"/>
      <c r="H24" s="31"/>
      <c r="I24" s="31"/>
      <c r="J24" s="31"/>
      <c r="K24" s="31"/>
      <c r="L24" s="31"/>
      <c r="M24" s="31"/>
      <c r="N24" s="31"/>
      <c r="O24" s="31"/>
      <c r="P24" s="31"/>
      <c r="Q24" s="31"/>
      <c r="R24" s="31"/>
      <c r="S24" s="31"/>
      <c r="T24" s="31"/>
      <c r="U24" s="31"/>
    </row>
    <row r="25" spans="1:21" ht="24" x14ac:dyDescent="0.2">
      <c r="A25" s="63"/>
      <c r="B25" s="134" t="s">
        <v>3195</v>
      </c>
      <c r="C25" s="139" t="s">
        <v>3196</v>
      </c>
      <c r="D25" s="34">
        <f>D26+D27+D36+D37+D43</f>
        <v>164332.26</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3163</v>
      </c>
      <c r="C26" s="139" t="s">
        <v>3197</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2439</v>
      </c>
      <c r="B27" s="89" t="s">
        <v>3198</v>
      </c>
      <c r="C27" s="139" t="s">
        <v>3199</v>
      </c>
      <c r="D27" s="34">
        <f>SUM(D28:D35)</f>
        <v>163657.26</v>
      </c>
      <c r="E27" s="31"/>
      <c r="F27" s="31"/>
      <c r="G27" s="31"/>
      <c r="H27" s="31"/>
      <c r="I27" s="31"/>
      <c r="J27" s="31"/>
      <c r="K27" s="31"/>
      <c r="L27" s="31"/>
      <c r="M27" s="31"/>
      <c r="N27" s="31"/>
      <c r="O27" s="31"/>
      <c r="P27" s="31"/>
      <c r="Q27" s="31"/>
      <c r="R27" s="31"/>
      <c r="S27" s="31"/>
      <c r="T27" s="31"/>
      <c r="U27" s="31"/>
    </row>
    <row r="28" spans="1:21" ht="12.75" customHeight="1" x14ac:dyDescent="0.2">
      <c r="A28" s="63" t="s">
        <v>2441</v>
      </c>
      <c r="B28" s="64" t="s">
        <v>2442</v>
      </c>
      <c r="C28" s="139" t="s">
        <v>3200</v>
      </c>
      <c r="D28" s="199">
        <v>137935.54</v>
      </c>
      <c r="E28" s="31"/>
      <c r="F28" s="31"/>
      <c r="G28" s="31"/>
      <c r="H28" s="31"/>
      <c r="I28" s="31"/>
      <c r="J28" s="31"/>
      <c r="K28" s="31"/>
      <c r="L28" s="31"/>
      <c r="M28" s="31"/>
      <c r="N28" s="31"/>
      <c r="O28" s="31"/>
      <c r="P28" s="31"/>
      <c r="Q28" s="31"/>
      <c r="R28" s="31"/>
      <c r="S28" s="31"/>
      <c r="T28" s="31"/>
      <c r="U28" s="31"/>
    </row>
    <row r="29" spans="1:21" ht="12.75" customHeight="1" x14ac:dyDescent="0.2">
      <c r="A29" s="63" t="s">
        <v>2443</v>
      </c>
      <c r="B29" s="64" t="s">
        <v>2444</v>
      </c>
      <c r="C29" s="139" t="s">
        <v>3201</v>
      </c>
      <c r="D29" s="199">
        <v>25711.26</v>
      </c>
      <c r="E29" s="31"/>
      <c r="F29" s="31"/>
      <c r="G29" s="31"/>
      <c r="H29" s="31"/>
      <c r="I29" s="31"/>
      <c r="J29" s="31"/>
      <c r="K29" s="31"/>
      <c r="L29" s="31"/>
      <c r="M29" s="31"/>
      <c r="N29" s="31"/>
      <c r="O29" s="31"/>
      <c r="P29" s="31"/>
      <c r="Q29" s="31"/>
      <c r="R29" s="31"/>
      <c r="S29" s="31"/>
      <c r="T29" s="31"/>
      <c r="U29" s="31"/>
    </row>
    <row r="30" spans="1:21" ht="12.75" customHeight="1" x14ac:dyDescent="0.2">
      <c r="A30" s="63" t="s">
        <v>2445</v>
      </c>
      <c r="B30" s="64" t="s">
        <v>3169</v>
      </c>
      <c r="C30" s="139" t="s">
        <v>3202</v>
      </c>
      <c r="D30" s="199">
        <v>10.46</v>
      </c>
      <c r="E30" s="31"/>
      <c r="F30" s="31"/>
      <c r="G30" s="31"/>
      <c r="H30" s="31"/>
      <c r="I30" s="31"/>
      <c r="J30" s="31"/>
      <c r="K30" s="31"/>
      <c r="L30" s="31"/>
      <c r="M30" s="31"/>
      <c r="N30" s="31"/>
      <c r="O30" s="31"/>
      <c r="P30" s="31"/>
      <c r="Q30" s="31"/>
      <c r="R30" s="31"/>
      <c r="S30" s="31"/>
      <c r="T30" s="31"/>
      <c r="U30" s="31"/>
    </row>
    <row r="31" spans="1:21" ht="12.75" customHeight="1" x14ac:dyDescent="0.2">
      <c r="A31" s="63" t="s">
        <v>2453</v>
      </c>
      <c r="B31" s="64" t="s">
        <v>2454</v>
      </c>
      <c r="C31" s="139" t="s">
        <v>3203</v>
      </c>
      <c r="D31" s="199"/>
      <c r="E31" s="31"/>
      <c r="F31" s="31"/>
      <c r="G31" s="31"/>
      <c r="H31" s="31"/>
      <c r="I31" s="31"/>
      <c r="J31" s="31"/>
      <c r="K31" s="31"/>
      <c r="L31" s="31"/>
      <c r="M31" s="31"/>
      <c r="N31" s="31"/>
      <c r="O31" s="31"/>
      <c r="P31" s="31"/>
      <c r="Q31" s="31"/>
      <c r="R31" s="31"/>
      <c r="S31" s="31"/>
      <c r="T31" s="31"/>
      <c r="U31" s="31"/>
    </row>
    <row r="32" spans="1:21" ht="12.75" x14ac:dyDescent="0.2">
      <c r="A32" s="63" t="s">
        <v>2455</v>
      </c>
      <c r="B32" s="65" t="s">
        <v>3172</v>
      </c>
      <c r="C32" s="139" t="s">
        <v>3204</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2471</v>
      </c>
      <c r="B33" s="65" t="s">
        <v>2472</v>
      </c>
      <c r="C33" s="139" t="s">
        <v>3205</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2473</v>
      </c>
      <c r="B34" s="65" t="s">
        <v>2474</v>
      </c>
      <c r="C34" s="139" t="s">
        <v>3206</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2475</v>
      </c>
      <c r="B35" s="65" t="s">
        <v>2476</v>
      </c>
      <c r="C35" s="139" t="s">
        <v>3207</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2477</v>
      </c>
      <c r="B36" s="89" t="s">
        <v>3145</v>
      </c>
      <c r="C36" s="139" t="s">
        <v>3208</v>
      </c>
      <c r="D36" s="199">
        <v>675</v>
      </c>
      <c r="E36" s="31"/>
      <c r="F36" s="31"/>
      <c r="G36" s="31"/>
      <c r="H36" s="31"/>
      <c r="I36" s="31"/>
      <c r="J36" s="31"/>
      <c r="K36" s="31"/>
      <c r="L36" s="31"/>
      <c r="M36" s="31"/>
      <c r="N36" s="31"/>
      <c r="O36" s="31"/>
      <c r="P36" s="31"/>
      <c r="Q36" s="31"/>
      <c r="R36" s="31"/>
      <c r="S36" s="31"/>
      <c r="T36" s="31"/>
      <c r="U36" s="31"/>
    </row>
    <row r="37" spans="1:21" ht="36" x14ac:dyDescent="0.2">
      <c r="A37" s="88" t="s">
        <v>3178</v>
      </c>
      <c r="B37" s="89" t="s">
        <v>3209</v>
      </c>
      <c r="C37" s="139" t="s">
        <v>3210</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3181</v>
      </c>
      <c r="C38" s="139" t="s">
        <v>3211</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3183</v>
      </c>
      <c r="B39" s="64" t="s">
        <v>2500</v>
      </c>
      <c r="C39" s="139" t="s">
        <v>3212</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3185</v>
      </c>
      <c r="B40" s="64" t="s">
        <v>2504</v>
      </c>
      <c r="C40" s="139" t="s">
        <v>3213</v>
      </c>
      <c r="D40" s="199"/>
      <c r="E40" s="31"/>
      <c r="F40" s="31"/>
      <c r="G40" s="31"/>
      <c r="H40" s="31"/>
      <c r="I40" s="31"/>
      <c r="J40" s="31"/>
      <c r="K40" s="31"/>
      <c r="L40" s="31"/>
      <c r="M40" s="31"/>
      <c r="N40" s="31"/>
      <c r="O40" s="31"/>
      <c r="P40" s="31"/>
      <c r="Q40" s="31"/>
      <c r="R40" s="31"/>
      <c r="S40" s="31"/>
      <c r="T40" s="31"/>
      <c r="U40" s="31"/>
    </row>
    <row r="41" spans="1:21" ht="24" x14ac:dyDescent="0.2">
      <c r="A41" s="63" t="s">
        <v>3214</v>
      </c>
      <c r="B41" s="64" t="s">
        <v>3188</v>
      </c>
      <c r="C41" s="139" t="s">
        <v>3215</v>
      </c>
      <c r="D41" s="199"/>
      <c r="E41" s="31"/>
      <c r="F41" s="31"/>
      <c r="G41" s="31"/>
      <c r="H41" s="31"/>
      <c r="I41" s="31"/>
      <c r="J41" s="31"/>
      <c r="K41" s="31"/>
      <c r="L41" s="31"/>
      <c r="M41" s="31"/>
      <c r="N41" s="31"/>
      <c r="O41" s="31"/>
      <c r="P41" s="31"/>
      <c r="Q41" s="31"/>
      <c r="R41" s="31"/>
      <c r="S41" s="31"/>
      <c r="T41" s="31"/>
      <c r="U41" s="31"/>
    </row>
    <row r="42" spans="1:21" ht="24" x14ac:dyDescent="0.2">
      <c r="A42" s="63" t="s">
        <v>3190</v>
      </c>
      <c r="B42" s="64" t="s">
        <v>3191</v>
      </c>
      <c r="C42" s="139" t="s">
        <v>3216</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2571</v>
      </c>
      <c r="B43" s="134" t="s">
        <v>3193</v>
      </c>
      <c r="C43" s="134" t="s">
        <v>3217</v>
      </c>
      <c r="D43" s="283"/>
      <c r="E43" s="232"/>
      <c r="F43" s="31"/>
      <c r="G43" s="31"/>
      <c r="H43" s="31"/>
      <c r="I43" s="31"/>
      <c r="J43" s="31"/>
      <c r="K43" s="31"/>
      <c r="L43" s="31"/>
      <c r="M43" s="31"/>
      <c r="N43" s="31"/>
      <c r="O43" s="31"/>
      <c r="P43" s="31"/>
      <c r="Q43" s="31"/>
      <c r="R43" s="31"/>
      <c r="S43" s="31"/>
      <c r="T43" s="31"/>
      <c r="U43" s="31"/>
    </row>
    <row r="44" spans="1:21" ht="24" x14ac:dyDescent="0.2">
      <c r="A44" s="63"/>
      <c r="B44" s="89" t="s">
        <v>3218</v>
      </c>
      <c r="C44" s="139" t="s">
        <v>3219</v>
      </c>
      <c r="D44" s="34">
        <f>D5+D6-D25</f>
        <v>25563.76999999999</v>
      </c>
      <c r="E44" s="31"/>
      <c r="F44" s="31"/>
      <c r="G44" s="31"/>
      <c r="H44" s="31"/>
      <c r="I44" s="31"/>
      <c r="J44" s="31"/>
      <c r="K44" s="31"/>
      <c r="L44" s="31"/>
      <c r="M44" s="31"/>
      <c r="N44" s="31"/>
      <c r="O44" s="31"/>
      <c r="P44" s="31"/>
      <c r="Q44" s="31"/>
      <c r="R44" s="31"/>
      <c r="S44" s="31"/>
      <c r="T44" s="31"/>
      <c r="U44" s="31"/>
    </row>
    <row r="45" spans="1:21" ht="24" x14ac:dyDescent="0.2">
      <c r="A45" s="88"/>
      <c r="B45" s="134" t="s">
        <v>3220</v>
      </c>
      <c r="C45" s="139" t="s">
        <v>3221</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3222</v>
      </c>
      <c r="C46" s="139" t="s">
        <v>3223</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3224</v>
      </c>
      <c r="C47" s="139" t="s">
        <v>3225</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3226</v>
      </c>
      <c r="C48" s="139" t="s">
        <v>3227</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3228</v>
      </c>
      <c r="C49" s="139" t="s">
        <v>3229</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3230</v>
      </c>
      <c r="C50" s="139" t="s">
        <v>3231</v>
      </c>
      <c r="D50" s="199"/>
      <c r="E50" s="31"/>
      <c r="F50" s="31"/>
      <c r="G50" s="31"/>
      <c r="H50" s="31"/>
      <c r="I50" s="31"/>
      <c r="J50" s="31"/>
      <c r="K50" s="31"/>
      <c r="L50" s="31"/>
      <c r="M50" s="31"/>
      <c r="N50" s="31"/>
      <c r="O50" s="31"/>
      <c r="P50" s="31"/>
      <c r="Q50" s="31"/>
      <c r="R50" s="31"/>
      <c r="S50" s="31"/>
      <c r="T50" s="31"/>
      <c r="U50" s="31"/>
    </row>
    <row r="51" spans="1:21" ht="24" x14ac:dyDescent="0.2">
      <c r="A51" s="88" t="s">
        <v>2439</v>
      </c>
      <c r="B51" s="134" t="s">
        <v>3232</v>
      </c>
      <c r="C51" s="139" t="s">
        <v>3233</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2441</v>
      </c>
      <c r="B52" s="89" t="s">
        <v>3234</v>
      </c>
      <c r="C52" s="139" t="s">
        <v>3235</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3224</v>
      </c>
      <c r="C53" s="139" t="s">
        <v>3236</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3226</v>
      </c>
      <c r="C54" s="139" t="s">
        <v>3237</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3228</v>
      </c>
      <c r="C55" s="139" t="s">
        <v>3238</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3230</v>
      </c>
      <c r="C56" s="139" t="s">
        <v>3239</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2443</v>
      </c>
      <c r="B57" s="89" t="s">
        <v>3240</v>
      </c>
      <c r="C57" s="139" t="s">
        <v>3241</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3224</v>
      </c>
      <c r="C58" s="139" t="s">
        <v>3242</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3226</v>
      </c>
      <c r="C59" s="139" t="s">
        <v>3243</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3228</v>
      </c>
      <c r="C60" s="139" t="s">
        <v>3244</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3230</v>
      </c>
      <c r="C61" s="139" t="s">
        <v>3245</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2445</v>
      </c>
      <c r="B62" s="89" t="s">
        <v>3246</v>
      </c>
      <c r="C62" s="139" t="s">
        <v>3247</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3224</v>
      </c>
      <c r="C63" s="139" t="s">
        <v>3248</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3226</v>
      </c>
      <c r="C64" s="139" t="s">
        <v>3249</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3228</v>
      </c>
      <c r="C65" s="139" t="s">
        <v>3250</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3230</v>
      </c>
      <c r="C66" s="139" t="s">
        <v>3251</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2453</v>
      </c>
      <c r="B67" s="89" t="s">
        <v>3252</v>
      </c>
      <c r="C67" s="139" t="s">
        <v>3253</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3224</v>
      </c>
      <c r="C68" s="139" t="s">
        <v>3254</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3226</v>
      </c>
      <c r="C69" s="139" t="s">
        <v>3255</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3228</v>
      </c>
      <c r="C70" s="139" t="s">
        <v>3256</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3230</v>
      </c>
      <c r="C71" s="139" t="s">
        <v>3257</v>
      </c>
      <c r="D71" s="199"/>
      <c r="E71" s="31"/>
      <c r="F71" s="31"/>
      <c r="G71" s="31"/>
      <c r="H71" s="31"/>
      <c r="I71" s="31"/>
      <c r="J71" s="31"/>
      <c r="K71" s="31"/>
      <c r="L71" s="31"/>
      <c r="M71" s="31"/>
      <c r="N71" s="31"/>
      <c r="O71" s="31"/>
      <c r="P71" s="31"/>
      <c r="Q71" s="31"/>
      <c r="R71" s="31"/>
      <c r="S71" s="31"/>
      <c r="T71" s="31"/>
      <c r="U71" s="31"/>
    </row>
    <row r="72" spans="1:21" ht="24" x14ac:dyDescent="0.2">
      <c r="A72" s="88" t="s">
        <v>2455</v>
      </c>
      <c r="B72" s="134" t="s">
        <v>3258</v>
      </c>
      <c r="C72" s="139" t="s">
        <v>3259</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3224</v>
      </c>
      <c r="C73" s="139" t="s">
        <v>3260</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3226</v>
      </c>
      <c r="C74" s="139" t="s">
        <v>3261</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3228</v>
      </c>
      <c r="C75" s="139" t="s">
        <v>3262</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3230</v>
      </c>
      <c r="C76" s="139" t="s">
        <v>3263</v>
      </c>
      <c r="D76" s="199"/>
      <c r="E76" s="31"/>
      <c r="F76" s="31"/>
      <c r="G76" s="31"/>
      <c r="H76" s="31"/>
      <c r="I76" s="31"/>
      <c r="J76" s="31"/>
      <c r="K76" s="31"/>
      <c r="L76" s="31"/>
      <c r="M76" s="31"/>
      <c r="N76" s="31"/>
      <c r="O76" s="31"/>
      <c r="P76" s="31"/>
      <c r="Q76" s="31"/>
      <c r="R76" s="31"/>
      <c r="S76" s="31"/>
      <c r="T76" s="31"/>
      <c r="U76" s="31"/>
    </row>
    <row r="77" spans="1:21" ht="24" x14ac:dyDescent="0.2">
      <c r="A77" s="88" t="s">
        <v>2471</v>
      </c>
      <c r="B77" s="89" t="s">
        <v>3264</v>
      </c>
      <c r="C77" s="139" t="s">
        <v>3265</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3224</v>
      </c>
      <c r="C78" s="139" t="s">
        <v>3266</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3226</v>
      </c>
      <c r="C79" s="139" t="s">
        <v>3267</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3228</v>
      </c>
      <c r="C80" s="139" t="s">
        <v>3268</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3230</v>
      </c>
      <c r="C81" s="139" t="s">
        <v>3269</v>
      </c>
      <c r="D81" s="199"/>
      <c r="E81" s="31"/>
      <c r="F81" s="31"/>
      <c r="G81" s="31"/>
      <c r="H81" s="31"/>
      <c r="I81" s="31"/>
      <c r="J81" s="31"/>
      <c r="K81" s="31"/>
      <c r="L81" s="31"/>
      <c r="M81" s="31"/>
      <c r="N81" s="31"/>
      <c r="O81" s="31"/>
      <c r="P81" s="31"/>
      <c r="Q81" s="31"/>
      <c r="R81" s="31"/>
      <c r="S81" s="31"/>
      <c r="T81" s="31"/>
      <c r="U81" s="31"/>
    </row>
    <row r="82" spans="1:21" ht="24" x14ac:dyDescent="0.2">
      <c r="A82" s="88" t="s">
        <v>2473</v>
      </c>
      <c r="B82" s="293" t="s">
        <v>3270</v>
      </c>
      <c r="C82" s="139" t="s">
        <v>3271</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3224</v>
      </c>
      <c r="C83" s="139" t="s">
        <v>3272</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3226</v>
      </c>
      <c r="C84" s="139" t="s">
        <v>3273</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3228</v>
      </c>
      <c r="C85" s="139" t="s">
        <v>3274</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3230</v>
      </c>
      <c r="C86" s="139" t="s">
        <v>3275</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2475</v>
      </c>
      <c r="B87" s="155" t="s">
        <v>3276</v>
      </c>
      <c r="C87" s="139" t="s">
        <v>3277</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3224</v>
      </c>
      <c r="C88" s="139" t="s">
        <v>3278</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3226</v>
      </c>
      <c r="C89" s="139" t="s">
        <v>3279</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3228</v>
      </c>
      <c r="C90" s="139" t="s">
        <v>3280</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3230</v>
      </c>
      <c r="C91" s="139" t="s">
        <v>3281</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2477</v>
      </c>
      <c r="B92" s="89" t="s">
        <v>3282</v>
      </c>
      <c r="C92" s="139" t="s">
        <v>3283</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3224</v>
      </c>
      <c r="C93" s="139" t="s">
        <v>3284</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3226</v>
      </c>
      <c r="C94" s="139" t="s">
        <v>3285</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3228</v>
      </c>
      <c r="C95" s="139" t="s">
        <v>3286</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3230</v>
      </c>
      <c r="C96" s="139" t="s">
        <v>3287</v>
      </c>
      <c r="D96" s="199"/>
      <c r="E96" s="31"/>
      <c r="F96" s="31"/>
      <c r="G96" s="31"/>
      <c r="H96" s="31"/>
      <c r="I96" s="31"/>
      <c r="J96" s="31"/>
      <c r="K96" s="31"/>
      <c r="L96" s="31"/>
      <c r="M96" s="31"/>
      <c r="N96" s="31"/>
      <c r="O96" s="31"/>
      <c r="P96" s="31"/>
      <c r="Q96" s="31"/>
      <c r="R96" s="31"/>
      <c r="S96" s="31"/>
      <c r="T96" s="31"/>
      <c r="U96" s="31"/>
    </row>
    <row r="97" spans="1:21" ht="36" x14ac:dyDescent="0.2">
      <c r="A97" s="88" t="s">
        <v>3178</v>
      </c>
      <c r="B97" s="89" t="s">
        <v>3288</v>
      </c>
      <c r="C97" s="139" t="s">
        <v>3289</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3181</v>
      </c>
      <c r="C98" s="139" t="s">
        <v>3290</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3183</v>
      </c>
      <c r="B99" s="64" t="s">
        <v>2500</v>
      </c>
      <c r="C99" s="139" t="s">
        <v>3291</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3185</v>
      </c>
      <c r="B100" s="64" t="s">
        <v>2504</v>
      </c>
      <c r="C100" s="139" t="s">
        <v>3292</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3214</v>
      </c>
      <c r="B101" s="64" t="s">
        <v>3188</v>
      </c>
      <c r="C101" s="139" t="s">
        <v>3293</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3190</v>
      </c>
      <c r="B102" s="64" t="s">
        <v>3191</v>
      </c>
      <c r="C102" s="139" t="s">
        <v>3294</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2571</v>
      </c>
      <c r="B103" s="292" t="s">
        <v>3193</v>
      </c>
      <c r="C103" s="292" t="s">
        <v>3295</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3296</v>
      </c>
      <c r="C104" s="139" t="s">
        <v>3297</v>
      </c>
      <c r="D104" s="34">
        <f>SUM(D105:D109)</f>
        <v>25563.77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3163</v>
      </c>
      <c r="C105" s="139" t="s">
        <v>3298</v>
      </c>
      <c r="D105" s="199">
        <v>25563.77</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2439</v>
      </c>
      <c r="B106" s="64" t="s">
        <v>3143</v>
      </c>
      <c r="C106" s="139" t="s">
        <v>3299</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2477</v>
      </c>
      <c r="B107" s="64" t="s">
        <v>3145</v>
      </c>
      <c r="C107" s="139" t="s">
        <v>3300</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3178</v>
      </c>
      <c r="B108" s="64" t="s">
        <v>3301</v>
      </c>
      <c r="C108" s="139" t="s">
        <v>3302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2571</v>
      </c>
      <c r="B109" s="74" t="s">
        <v>3193</v>
      </c>
      <c r="C109" s="290" t="s">
        <v>3303</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6"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59" zoomScale="120" zoomScaleNormal="12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2" t="s">
        <v>3157</v>
      </c>
      <c r="B1" s="390"/>
      <c r="C1" s="390"/>
      <c r="D1" s="390"/>
      <c r="E1" s="51" t="s">
        <v>3304</v>
      </c>
      <c r="F1" s="51"/>
      <c r="G1" s="51"/>
      <c r="H1" s="51"/>
      <c r="I1" s="51"/>
      <c r="J1" s="51"/>
      <c r="K1" s="51"/>
      <c r="L1" s="51"/>
      <c r="M1" s="51"/>
      <c r="N1" s="51"/>
      <c r="O1" s="51"/>
      <c r="P1" s="51"/>
    </row>
    <row r="2" spans="1:17" ht="37.5" customHeight="1" x14ac:dyDescent="0.2">
      <c r="A2" s="392" t="s">
        <v>3305</v>
      </c>
      <c r="B2" s="390"/>
      <c r="C2" s="390"/>
      <c r="D2" s="390"/>
      <c r="E2" s="50" t="s">
        <v>3305</v>
      </c>
      <c r="F2" s="50" t="s">
        <v>3306</v>
      </c>
      <c r="G2" s="50" t="s">
        <v>3307</v>
      </c>
      <c r="H2" s="50" t="s">
        <v>3307</v>
      </c>
      <c r="I2" s="50" t="s">
        <v>3308</v>
      </c>
      <c r="J2" s="50" t="s">
        <v>1977</v>
      </c>
      <c r="K2" s="50" t="s">
        <v>3309</v>
      </c>
      <c r="L2" s="50" t="s">
        <v>1982</v>
      </c>
      <c r="M2" s="50" t="s">
        <v>3310</v>
      </c>
      <c r="N2" s="50" t="s">
        <v>3311</v>
      </c>
      <c r="O2" s="50" t="s">
        <v>3312</v>
      </c>
      <c r="Q2" s="301"/>
    </row>
    <row r="3" spans="1:17" ht="29.25" customHeight="1" x14ac:dyDescent="0.2">
      <c r="A3" s="97" t="s">
        <v>3313</v>
      </c>
      <c r="B3" s="98" t="s">
        <v>3314</v>
      </c>
      <c r="C3" s="99" t="s">
        <v>3315</v>
      </c>
      <c r="D3" s="95"/>
      <c r="E3" s="96">
        <f>E4+E14+E23+E298+E341+E344+E346</f>
        <v>0</v>
      </c>
      <c r="F3" s="96">
        <f>F4+F14+F23+F298+F341+F344+F346</f>
        <v>5</v>
      </c>
      <c r="G3" s="96">
        <f>IF(RefStr!C13&lt;&gt;"",INT(VALUE(MID(RefStr!C13,1,4))),0)</f>
        <v>2026</v>
      </c>
      <c r="H3" s="100">
        <f>IF(RefStr!C13&lt;&gt;"",INT(VALUE(MID(RefStr!C13,6,2))),0)</f>
        <v>6</v>
      </c>
      <c r="I3" s="101">
        <f>RefStr!C10*1</f>
        <v>21</v>
      </c>
      <c r="J3" s="102" t="str">
        <f>RefStr!H7</f>
        <v>DA</v>
      </c>
      <c r="K3" s="100" t="str">
        <f>RefStr!H9</f>
        <v>NE</v>
      </c>
      <c r="L3" s="100" t="str">
        <f>RefStr!H10</f>
        <v>NE</v>
      </c>
      <c r="M3" s="100" t="str">
        <f>RefStr!H8</f>
        <v>NE</v>
      </c>
      <c r="N3" s="100" t="str">
        <f>RefStr!H11</f>
        <v>DA</v>
      </c>
      <c r="O3" s="103">
        <f>RefStr!C6</f>
        <v>44284</v>
      </c>
      <c r="P3" s="51"/>
    </row>
    <row r="4" spans="1:17" ht="19.5" customHeight="1" x14ac:dyDescent="0.2">
      <c r="A4" s="396" t="s">
        <v>3316</v>
      </c>
      <c r="B4" s="397"/>
      <c r="C4" s="398"/>
      <c r="D4" s="95"/>
      <c r="E4" s="51">
        <f>SUM(E5:E13)</f>
        <v>0</v>
      </c>
      <c r="F4" s="51">
        <f>SUM(F5:F13)</f>
        <v>0</v>
      </c>
      <c r="G4" s="51"/>
      <c r="H4" s="51"/>
      <c r="I4" s="104" t="s">
        <v>3317</v>
      </c>
      <c r="J4" s="104" t="s">
        <v>3318</v>
      </c>
      <c r="K4" s="104" t="s">
        <v>3319</v>
      </c>
      <c r="L4" s="51"/>
      <c r="M4" s="51"/>
      <c r="N4" s="51"/>
      <c r="O4" s="51"/>
      <c r="P4" s="51"/>
    </row>
    <row r="5" spans="1:17" ht="63.75" customHeight="1" x14ac:dyDescent="0.2">
      <c r="A5" s="105">
        <v>1</v>
      </c>
      <c r="B5" s="106" t="str">
        <f t="shared" ref="B5:B13" si="0">IF(E5=1,"Pogreška",IF(F5=1,"Provjera","O.K."))</f>
        <v>O.K.</v>
      </c>
      <c r="C5" s="246" t="s">
        <v>3320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3330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3337</v>
      </c>
      <c r="B23" s="394"/>
      <c r="C23" s="395"/>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6" t="s">
        <v>3338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3340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3350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3360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3370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3380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3390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3400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3410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3420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3430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3440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3450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3460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3470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3480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3490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3495</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3500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3508</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3510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3520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3530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3540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3550</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3551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3553</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3554</v>
      </c>
      <c r="D240" s="95"/>
      <c r="E240" s="51">
        <f t="shared" si="17"/>
        <v>0</v>
      </c>
      <c r="F240" s="51">
        <f t="shared" si="18"/>
        <v>1</v>
      </c>
      <c r="G240" s="51"/>
      <c r="H240" s="51"/>
      <c r="I240" s="51"/>
      <c r="J240" s="51"/>
      <c r="K240" s="51"/>
      <c r="L240" s="51">
        <f>IF(AND('PR-RAS'!D187&gt;0,'PR-RAS'!D740=0),1,0)</f>
        <v>0</v>
      </c>
      <c r="M240" s="51">
        <f>IF(AND('PR-RAS'!E187&gt;0,'PR-RAS'!E740=0),1,0)</f>
        <v>1</v>
      </c>
      <c r="N240" s="51"/>
      <c r="O240" s="51"/>
      <c r="P240" s="51"/>
    </row>
    <row r="241" spans="1:16" ht="30" customHeight="1" x14ac:dyDescent="0.2">
      <c r="A241" s="105">
        <v>184</v>
      </c>
      <c r="B241" s="106" t="str">
        <f t="shared" si="16"/>
        <v>Provjera</v>
      </c>
      <c r="C241" s="91" t="s">
        <v>3555</v>
      </c>
      <c r="D241" s="95"/>
      <c r="E241" s="51">
        <f t="shared" si="17"/>
        <v>0</v>
      </c>
      <c r="F241" s="51">
        <f t="shared" si="18"/>
        <v>1</v>
      </c>
      <c r="G241" s="51"/>
      <c r="H241" s="51"/>
      <c r="I241" s="51"/>
      <c r="J241" s="51"/>
      <c r="K241" s="51"/>
      <c r="L241" s="51">
        <f>IF(AND('PR-RAS'!D195&gt;0,'PR-RAS'!D741=0),1,0)</f>
        <v>0</v>
      </c>
      <c r="M241" s="51">
        <f>IF(AND('PR-RAS'!E195&gt;0,'PR-RAS'!E741=0),1,0)</f>
        <v>1</v>
      </c>
      <c r="N241" s="51"/>
      <c r="O241" s="51"/>
      <c r="P241" s="51"/>
    </row>
    <row r="242" spans="1:16" ht="30" customHeight="1" x14ac:dyDescent="0.2">
      <c r="A242" s="105">
        <v>185</v>
      </c>
      <c r="B242" s="106" t="str">
        <f t="shared" si="16"/>
        <v>O.K.</v>
      </c>
      <c r="C242" s="91" t="s">
        <v>3556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3557</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3558</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3560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3570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3580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3590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3600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3610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3620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3630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3640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3650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3655</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3656</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2020</v>
      </c>
      <c r="B1" s="411"/>
      <c r="C1" s="411"/>
    </row>
    <row r="2" spans="1:16" ht="33" customHeight="1" x14ac:dyDescent="0.2">
      <c r="A2" s="412" t="s">
        <v>2021</v>
      </c>
      <c r="B2" s="413"/>
      <c r="C2" s="403"/>
      <c r="D2" s="5"/>
      <c r="E2" s="5"/>
      <c r="F2" s="5"/>
      <c r="G2" s="5"/>
      <c r="H2" s="5"/>
      <c r="I2" s="5"/>
      <c r="J2" s="5"/>
      <c r="K2" s="5"/>
      <c r="L2" s="5"/>
      <c r="M2" s="5"/>
      <c r="N2" s="5"/>
      <c r="O2" s="5"/>
      <c r="P2" s="5"/>
    </row>
    <row r="3" spans="1:16" ht="18.75" customHeight="1" x14ac:dyDescent="0.2">
      <c r="A3" s="222" t="s">
        <v>2022</v>
      </c>
      <c r="B3" s="414"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07" t="s">
        <v>2104</v>
      </c>
      <c r="C46" s="403"/>
      <c r="D46" s="5"/>
      <c r="E46" s="5"/>
      <c r="F46" s="5"/>
      <c r="G46" s="5"/>
      <c r="H46" s="5"/>
      <c r="I46" s="5"/>
      <c r="J46" s="5"/>
      <c r="K46" s="5"/>
      <c r="L46" s="5"/>
      <c r="M46" s="5"/>
      <c r="N46" s="5"/>
      <c r="O46" s="5"/>
      <c r="P46" s="5"/>
    </row>
    <row r="47" spans="1:16" ht="66" hidden="1" customHeight="1" x14ac:dyDescent="0.2">
      <c r="A47" s="39" t="s">
        <v>2105</v>
      </c>
      <c r="B47" s="408" t="s">
        <v>2106</v>
      </c>
      <c r="C47" s="408"/>
      <c r="D47" s="5"/>
      <c r="E47" s="5"/>
      <c r="F47" s="5"/>
      <c r="G47" s="5"/>
      <c r="H47" s="5"/>
      <c r="I47" s="5"/>
      <c r="J47" s="5"/>
      <c r="K47" s="5"/>
      <c r="L47" s="5"/>
      <c r="M47" s="5"/>
      <c r="N47" s="5"/>
      <c r="O47" s="5"/>
      <c r="P47" s="5"/>
    </row>
    <row r="48" spans="1:16" ht="123.75" customHeight="1" x14ac:dyDescent="0.2">
      <c r="A48" s="202" t="s">
        <v>2107</v>
      </c>
      <c r="B48" s="406" t="s">
        <v>2108</v>
      </c>
      <c r="C48" s="405"/>
      <c r="D48" s="5"/>
      <c r="E48" s="5"/>
      <c r="F48" s="5"/>
      <c r="G48" s="5"/>
      <c r="H48" s="5"/>
      <c r="I48" s="5"/>
      <c r="J48" s="5"/>
      <c r="K48" s="5"/>
      <c r="L48" s="5"/>
      <c r="M48" s="5"/>
      <c r="N48" s="5"/>
      <c r="O48" s="5"/>
      <c r="P48" s="5"/>
    </row>
    <row r="49" spans="1:16" ht="34.5" customHeight="1" x14ac:dyDescent="0.2">
      <c r="A49" s="202" t="s">
        <v>2109</v>
      </c>
      <c r="B49" s="404" t="s">
        <v>2110</v>
      </c>
      <c r="C49" s="405"/>
      <c r="D49" s="5"/>
      <c r="E49" s="5"/>
      <c r="F49" s="5"/>
      <c r="G49" s="5"/>
      <c r="H49" s="5"/>
      <c r="I49" s="5"/>
      <c r="J49" s="5"/>
      <c r="K49" s="5"/>
      <c r="L49" s="5"/>
      <c r="M49" s="5"/>
      <c r="N49" s="5"/>
      <c r="O49" s="5"/>
      <c r="P49" s="5"/>
    </row>
    <row r="50" spans="1:16" ht="34.5" customHeight="1" x14ac:dyDescent="0.2">
      <c r="A50" s="202" t="s">
        <v>2111</v>
      </c>
      <c r="B50" s="404" t="s">
        <v>2112</v>
      </c>
      <c r="C50" s="405"/>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09" t="s">
        <v>2118</v>
      </c>
      <c r="C53" s="410"/>
      <c r="D53" s="5"/>
      <c r="E53" s="5"/>
      <c r="F53" s="5"/>
      <c r="G53" s="5"/>
      <c r="H53" s="5"/>
      <c r="I53" s="5"/>
      <c r="J53" s="5"/>
      <c r="K53" s="5"/>
      <c r="L53" s="5"/>
      <c r="M53" s="5"/>
      <c r="N53" s="5"/>
      <c r="O53" s="5"/>
      <c r="P53" s="5"/>
    </row>
    <row r="54" spans="1:16" ht="31.5" customHeight="1" x14ac:dyDescent="0.2">
      <c r="A54" s="224" t="s">
        <v>2119</v>
      </c>
      <c r="B54" s="409" t="s">
        <v>2120</v>
      </c>
      <c r="C54" s="410"/>
      <c r="D54" s="5"/>
      <c r="E54" s="5"/>
      <c r="F54" s="5"/>
      <c r="G54" s="5"/>
      <c r="H54" s="5"/>
      <c r="I54" s="5"/>
      <c r="J54" s="5"/>
      <c r="K54" s="5"/>
      <c r="L54" s="5"/>
      <c r="M54" s="5"/>
      <c r="N54" s="5"/>
      <c r="O54" s="5"/>
      <c r="P54" s="5"/>
    </row>
    <row r="55" spans="1:16" ht="54.6" customHeight="1" x14ac:dyDescent="0.2">
      <c r="A55" s="224" t="s">
        <v>2121</v>
      </c>
      <c r="B55" s="409" t="s">
        <v>2122</v>
      </c>
      <c r="C55" s="410"/>
      <c r="D55" s="5"/>
      <c r="E55" s="5"/>
      <c r="F55" s="5"/>
      <c r="G55" s="5"/>
      <c r="H55" s="5"/>
      <c r="I55" s="5"/>
      <c r="J55" s="5"/>
      <c r="K55" s="5"/>
      <c r="L55" s="5"/>
      <c r="M55" s="5"/>
      <c r="N55" s="5"/>
      <c r="O55" s="5"/>
      <c r="P55" s="5"/>
    </row>
    <row r="56" spans="1:16" ht="54.6" customHeight="1" x14ac:dyDescent="0.2">
      <c r="A56" s="224" t="s">
        <v>2123</v>
      </c>
      <c r="B56" s="409" t="s">
        <v>2124</v>
      </c>
      <c r="C56" s="410"/>
      <c r="D56" s="5"/>
      <c r="E56" s="5"/>
      <c r="F56" s="5"/>
      <c r="G56" s="5"/>
      <c r="H56" s="5"/>
      <c r="I56" s="5"/>
      <c r="J56" s="5"/>
      <c r="K56" s="5"/>
      <c r="L56" s="5"/>
      <c r="M56" s="5"/>
      <c r="N56" s="5"/>
      <c r="O56" s="5"/>
      <c r="P56" s="5"/>
    </row>
    <row r="57" spans="1:16" ht="54" customHeight="1" x14ac:dyDescent="0.2">
      <c r="A57" s="224" t="s">
        <v>2125</v>
      </c>
      <c r="B57" s="409" t="s">
        <v>2126</v>
      </c>
      <c r="C57" s="410"/>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415" t="s">
        <v>2130</v>
      </c>
      <c r="C59" s="416"/>
      <c r="D59" s="298"/>
      <c r="E59" s="5"/>
      <c r="F59" s="5"/>
      <c r="G59" s="5"/>
      <c r="H59" s="5"/>
      <c r="I59" s="5"/>
      <c r="J59" s="5"/>
      <c r="K59" s="5"/>
      <c r="L59" s="5"/>
      <c r="M59" s="5"/>
      <c r="N59" s="5"/>
      <c r="O59" s="5"/>
      <c r="P59" s="5"/>
    </row>
    <row r="60" spans="1:16" ht="39" customHeight="1" x14ac:dyDescent="0.2">
      <c r="A60" s="302" t="s">
        <v>2131</v>
      </c>
      <c r="B60" s="415" t="s">
        <v>2132</v>
      </c>
      <c r="C60" s="416"/>
      <c r="D60" s="325"/>
      <c r="E60" s="229"/>
      <c r="F60" s="229"/>
      <c r="G60" s="229"/>
      <c r="H60" s="229"/>
      <c r="I60" s="229"/>
      <c r="J60" s="229"/>
      <c r="K60" s="229"/>
      <c r="L60" s="229"/>
      <c r="M60" s="229"/>
      <c r="N60" s="229"/>
      <c r="O60" s="229"/>
      <c r="P60" s="229"/>
    </row>
    <row r="61" spans="1:16" ht="39" customHeight="1" x14ac:dyDescent="0.2">
      <c r="A61" s="302" t="s">
        <v>2133</v>
      </c>
      <c r="B61" s="415" t="s">
        <v>2134</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2026-07-17T15:12:02Z</cp:lastPrinted>
  <dcterms:created xsi:type="dcterms:W3CDTF">2022-04-01T05:14:30Z</dcterms:created>
  <dcterms:modified xsi:type="dcterms:W3CDTF">2026-07-17T15:12:04Z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